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OA CONSOLIDADO\"/>
    </mc:Choice>
  </mc:AlternateContent>
  <xr:revisionPtr revIDLastSave="0" documentId="13_ncr:1_{ECC4337B-AFD3-42AF-B658-C2A07723A1F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TRIZ" sheetId="1" r:id="rId1"/>
    <sheet name="BASE" sheetId="2" r:id="rId2"/>
    <sheet name="POA SEGURIDAD Y A. CONTROL 2026" sheetId="3" r:id="rId3"/>
  </sheets>
  <externalReferences>
    <externalReference r:id="rId4"/>
    <externalReference r:id="rId5"/>
  </externalReferences>
  <definedNames>
    <definedName name="_xlnm._FilterDatabase" localSheetId="1" hidden="1">BASE!#REF!</definedName>
    <definedName name="_xlnm.Print_Area" localSheetId="2">'POA SEGURIDAD Y A. CONTROL 2026'!$A$1:$AL$41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11" i="1" l="1"/>
  <c r="AJ227" i="1"/>
  <c r="AC201" i="1"/>
  <c r="AD201" i="1"/>
  <c r="AE201" i="1"/>
  <c r="AB201" i="1"/>
  <c r="AH190" i="1"/>
  <c r="AJ190" i="1" s="1"/>
  <c r="AH189" i="1"/>
  <c r="AJ189" i="1" s="1"/>
  <c r="AH188" i="1"/>
  <c r="AJ188" i="1" s="1"/>
  <c r="AG200" i="1"/>
  <c r="AF200" i="1"/>
  <c r="AF199" i="1"/>
  <c r="AJ199" i="1" s="1"/>
  <c r="AF198" i="1"/>
  <c r="AJ198" i="1" s="1"/>
  <c r="AH194" i="1"/>
  <c r="AJ194" i="1" s="1"/>
  <c r="AH193" i="1"/>
  <c r="AJ193" i="1" s="1"/>
  <c r="AI192" i="1"/>
  <c r="AJ192" i="1" s="1"/>
  <c r="AI191" i="1"/>
  <c r="AJ191" i="1" s="1"/>
  <c r="AH197" i="1"/>
  <c r="AJ197" i="1" s="1"/>
  <c r="AH196" i="1"/>
  <c r="AJ196" i="1" s="1"/>
  <c r="AH195" i="1"/>
  <c r="AJ195" i="1" s="1"/>
  <c r="AI177" i="1"/>
  <c r="AI178" i="1"/>
  <c r="AI179" i="1"/>
  <c r="AI180" i="1"/>
  <c r="AI181" i="1"/>
  <c r="AI182" i="1"/>
  <c r="AI183" i="1"/>
  <c r="AI184" i="1"/>
  <c r="AI185" i="1"/>
  <c r="AI186" i="1"/>
  <c r="AI187" i="1"/>
  <c r="AH177" i="1"/>
  <c r="AH178" i="1"/>
  <c r="AH179" i="1"/>
  <c r="AH180" i="1"/>
  <c r="AH181" i="1"/>
  <c r="AH182" i="1"/>
  <c r="AH183" i="1"/>
  <c r="AH184" i="1"/>
  <c r="AH185" i="1"/>
  <c r="AH186" i="1"/>
  <c r="AH187" i="1"/>
  <c r="AG177" i="1"/>
  <c r="AG178" i="1"/>
  <c r="AG179" i="1"/>
  <c r="AG180" i="1"/>
  <c r="AG181" i="1"/>
  <c r="AG182" i="1"/>
  <c r="AG183" i="1"/>
  <c r="AG184" i="1"/>
  <c r="AG185" i="1"/>
  <c r="AG186" i="1"/>
  <c r="AG187" i="1"/>
  <c r="AF177" i="1"/>
  <c r="AF178" i="1"/>
  <c r="AF179" i="1"/>
  <c r="AF180" i="1"/>
  <c r="AF181" i="1"/>
  <c r="AF182" i="1"/>
  <c r="AF183" i="1"/>
  <c r="AF184" i="1"/>
  <c r="AF185" i="1"/>
  <c r="AF186" i="1"/>
  <c r="AF187" i="1"/>
  <c r="AI176" i="1"/>
  <c r="AI201" i="1" s="1"/>
  <c r="AH176" i="1"/>
  <c r="AH201" i="1" s="1"/>
  <c r="AG176" i="1"/>
  <c r="AG201" i="1" s="1"/>
  <c r="AF176" i="1"/>
  <c r="AF201" i="1" s="1"/>
  <c r="AB431" i="1"/>
  <c r="AI696" i="1"/>
  <c r="AH696" i="1"/>
  <c r="AG696" i="1"/>
  <c r="AF705" i="1"/>
  <c r="AG705" i="1"/>
  <c r="AH705" i="1"/>
  <c r="AI705" i="1"/>
  <c r="S669" i="1"/>
  <c r="AC671" i="1"/>
  <c r="AD671" i="1"/>
  <c r="AH657" i="1"/>
  <c r="AH659" i="1"/>
  <c r="AG659" i="1"/>
  <c r="AH658" i="1"/>
  <c r="AG658" i="1"/>
  <c r="AH660" i="1"/>
  <c r="AJ660" i="1" s="1"/>
  <c r="AI663" i="1"/>
  <c r="AH663" i="1"/>
  <c r="S656" i="1"/>
  <c r="AI653" i="1"/>
  <c r="AH653" i="1"/>
  <c r="AG653" i="1"/>
  <c r="AF653" i="1"/>
  <c r="S653" i="1"/>
  <c r="AI655" i="1"/>
  <c r="AH655" i="1"/>
  <c r="AG655" i="1"/>
  <c r="AI654" i="1"/>
  <c r="AH654" i="1"/>
  <c r="AG654" i="1"/>
  <c r="AF654" i="1"/>
  <c r="AH652" i="1"/>
  <c r="AG652" i="1"/>
  <c r="AH651" i="1"/>
  <c r="AG651" i="1"/>
  <c r="AI650" i="1"/>
  <c r="AH650" i="1"/>
  <c r="AG650" i="1"/>
  <c r="AH648" i="1"/>
  <c r="AH649" i="1"/>
  <c r="AG649" i="1"/>
  <c r="AG648" i="1"/>
  <c r="AH647" i="1"/>
  <c r="AG647" i="1"/>
  <c r="AI637" i="1"/>
  <c r="AI638" i="1"/>
  <c r="AI639" i="1"/>
  <c r="AI640" i="1"/>
  <c r="AI641" i="1"/>
  <c r="AI642" i="1"/>
  <c r="AI643" i="1"/>
  <c r="AI644" i="1"/>
  <c r="AI645" i="1"/>
  <c r="AI646" i="1"/>
  <c r="AH637" i="1"/>
  <c r="AH638" i="1"/>
  <c r="AH639" i="1"/>
  <c r="AH640" i="1"/>
  <c r="AH641" i="1"/>
  <c r="AH642" i="1"/>
  <c r="AH643" i="1"/>
  <c r="AH644" i="1"/>
  <c r="AH645" i="1"/>
  <c r="AH646" i="1"/>
  <c r="AG637" i="1"/>
  <c r="AG638" i="1"/>
  <c r="AG639" i="1"/>
  <c r="AG640" i="1"/>
  <c r="AG641" i="1"/>
  <c r="AG642" i="1"/>
  <c r="AG643" i="1"/>
  <c r="AG644" i="1"/>
  <c r="AG645" i="1"/>
  <c r="AG646" i="1"/>
  <c r="AF637" i="1"/>
  <c r="AF638" i="1"/>
  <c r="AJ638" i="1" s="1"/>
  <c r="AF639" i="1"/>
  <c r="AJ639" i="1" s="1"/>
  <c r="AF640" i="1"/>
  <c r="AF641" i="1"/>
  <c r="AF642" i="1"/>
  <c r="AF643" i="1"/>
  <c r="AJ643" i="1" s="1"/>
  <c r="AF644" i="1"/>
  <c r="AF645" i="1"/>
  <c r="AF646" i="1"/>
  <c r="AI636" i="1"/>
  <c r="AH636" i="1"/>
  <c r="AG636" i="1"/>
  <c r="AF636" i="1"/>
  <c r="AI664" i="1"/>
  <c r="AH664" i="1"/>
  <c r="AG664" i="1"/>
  <c r="AF664" i="1"/>
  <c r="AW669" i="1"/>
  <c r="AI669" i="1" s="1"/>
  <c r="AI666" i="1"/>
  <c r="AH666" i="1"/>
  <c r="AG666" i="1"/>
  <c r="AB671" i="1"/>
  <c r="AI579" i="1"/>
  <c r="AH579" i="1"/>
  <c r="AG579" i="1"/>
  <c r="AF579" i="1"/>
  <c r="S588" i="1"/>
  <c r="AF591" i="1"/>
  <c r="AG591" i="1"/>
  <c r="AH591" i="1"/>
  <c r="AI591" i="1"/>
  <c r="AI595" i="1"/>
  <c r="AH595" i="1"/>
  <c r="AG595" i="1"/>
  <c r="AF595" i="1"/>
  <c r="AI586" i="1"/>
  <c r="AH586" i="1"/>
  <c r="AG586" i="1"/>
  <c r="AF586" i="1"/>
  <c r="AH626" i="1"/>
  <c r="S626" i="1"/>
  <c r="AE625" i="1"/>
  <c r="AH625" i="1"/>
  <c r="S625" i="1"/>
  <c r="AE623" i="1"/>
  <c r="AH623" i="1"/>
  <c r="S623" i="1"/>
  <c r="AH606" i="1"/>
  <c r="S606" i="1"/>
  <c r="AE603" i="1"/>
  <c r="AH603" i="1"/>
  <c r="AA603" i="1"/>
  <c r="AA606" i="1" s="1"/>
  <c r="S603" i="1"/>
  <c r="AE600" i="1"/>
  <c r="AG600" i="1"/>
  <c r="S600" i="1"/>
  <c r="I600" i="1"/>
  <c r="H600" i="1"/>
  <c r="C600" i="1"/>
  <c r="B600" i="1"/>
  <c r="S593" i="1"/>
  <c r="S586" i="1"/>
  <c r="S585" i="1"/>
  <c r="S584" i="1"/>
  <c r="S583" i="1"/>
  <c r="S582" i="1"/>
  <c r="S581" i="1"/>
  <c r="S580" i="1"/>
  <c r="S577" i="1"/>
  <c r="S576" i="1"/>
  <c r="S575" i="1"/>
  <c r="S574" i="1"/>
  <c r="S573" i="1"/>
  <c r="S572" i="1"/>
  <c r="S571" i="1"/>
  <c r="S570" i="1"/>
  <c r="S569" i="1"/>
  <c r="S553" i="1"/>
  <c r="AJ185" i="1" l="1"/>
  <c r="AJ177" i="1"/>
  <c r="AJ181" i="1"/>
  <c r="AJ200" i="1"/>
  <c r="AJ645" i="1"/>
  <c r="AJ641" i="1"/>
  <c r="AJ637" i="1"/>
  <c r="AJ176" i="1"/>
  <c r="AJ201" i="1" s="1"/>
  <c r="AJ184" i="1"/>
  <c r="AJ180" i="1"/>
  <c r="AJ644" i="1"/>
  <c r="AJ640" i="1"/>
  <c r="AJ187" i="1"/>
  <c r="AJ183" i="1"/>
  <c r="AJ179" i="1"/>
  <c r="AJ659" i="1"/>
  <c r="AJ186" i="1"/>
  <c r="AJ182" i="1"/>
  <c r="AJ178" i="1"/>
  <c r="AJ696" i="1"/>
  <c r="AJ666" i="1"/>
  <c r="AJ705" i="1"/>
  <c r="AG669" i="1"/>
  <c r="AG671" i="1" s="1"/>
  <c r="AJ664" i="1"/>
  <c r="AF671" i="1"/>
  <c r="AJ646" i="1"/>
  <c r="AJ642" i="1"/>
  <c r="AJ650" i="1"/>
  <c r="AJ663" i="1"/>
  <c r="AJ636" i="1"/>
  <c r="AH669" i="1"/>
  <c r="AJ579" i="1"/>
  <c r="AJ591" i="1"/>
  <c r="AJ586" i="1"/>
  <c r="AJ595" i="1"/>
  <c r="AA623" i="1"/>
  <c r="AA626" i="1"/>
  <c r="AG626" i="1"/>
  <c r="AJ626" i="1" s="1"/>
  <c r="AG625" i="1"/>
  <c r="AJ625" i="1" s="1"/>
  <c r="AG623" i="1"/>
  <c r="AJ623" i="1" s="1"/>
  <c r="AE606" i="1"/>
  <c r="AG606" i="1"/>
  <c r="AJ606" i="1" s="1"/>
  <c r="AG603" i="1"/>
  <c r="AJ603" i="1" s="1"/>
  <c r="AF600" i="1"/>
  <c r="AJ600" i="1" s="1"/>
  <c r="AJ669" i="1" l="1"/>
  <c r="AC552" i="1"/>
  <c r="AD552" i="1"/>
  <c r="AI515" i="1" l="1"/>
  <c r="AH515" i="1"/>
  <c r="AG515" i="1"/>
  <c r="AF515" i="1"/>
  <c r="S516" i="1"/>
  <c r="AI516" i="1"/>
  <c r="AH516" i="1"/>
  <c r="AG516" i="1"/>
  <c r="AF516" i="1"/>
  <c r="S514" i="1"/>
  <c r="AI514" i="1"/>
  <c r="AH514" i="1"/>
  <c r="AG514" i="1"/>
  <c r="AF514" i="1"/>
  <c r="AI487" i="1"/>
  <c r="AH487" i="1"/>
  <c r="AF487" i="1"/>
  <c r="AG487" i="1"/>
  <c r="AC477" i="1"/>
  <c r="AD477" i="1"/>
  <c r="S444" i="1"/>
  <c r="S445" i="1"/>
  <c r="S446" i="1"/>
  <c r="S435" i="1"/>
  <c r="AI434" i="1"/>
  <c r="AH435" i="1"/>
  <c r="AJ435" i="1" s="1"/>
  <c r="AF445" i="1"/>
  <c r="AG445" i="1"/>
  <c r="AH445" i="1"/>
  <c r="AI445" i="1"/>
  <c r="AF444" i="1"/>
  <c r="AG444" i="1"/>
  <c r="AH444" i="1"/>
  <c r="AI444" i="1"/>
  <c r="AF446" i="1"/>
  <c r="AG446" i="1"/>
  <c r="AH446" i="1"/>
  <c r="AI446" i="1"/>
  <c r="AF451" i="1"/>
  <c r="AG451" i="1"/>
  <c r="AH451" i="1"/>
  <c r="AI451" i="1"/>
  <c r="S472" i="1"/>
  <c r="AH472" i="1"/>
  <c r="AJ472" i="1" s="1"/>
  <c r="AG474" i="1"/>
  <c r="AG476" i="1"/>
  <c r="AJ515" i="1" l="1"/>
  <c r="AJ514" i="1"/>
  <c r="AJ487" i="1"/>
  <c r="AJ446" i="1"/>
  <c r="AJ444" i="1"/>
  <c r="AJ445" i="1"/>
  <c r="AJ451" i="1"/>
  <c r="AH284" i="1" l="1"/>
  <c r="AG284" i="1"/>
  <c r="AF284" i="1"/>
  <c r="AF298" i="1"/>
  <c r="AB299" i="1"/>
  <c r="AH298" i="1"/>
  <c r="AG298" i="1"/>
  <c r="S298" i="1"/>
  <c r="AH297" i="1"/>
  <c r="AG297" i="1"/>
  <c r="AF297" i="1"/>
  <c r="S297" i="1"/>
  <c r="AJ296" i="1"/>
  <c r="S296" i="1"/>
  <c r="AJ295" i="1"/>
  <c r="S295" i="1"/>
  <c r="AJ294" i="1"/>
  <c r="S294" i="1"/>
  <c r="AJ293" i="1"/>
  <c r="S293" i="1"/>
  <c r="AJ292" i="1"/>
  <c r="S292" i="1"/>
  <c r="AJ291" i="1"/>
  <c r="S291" i="1"/>
  <c r="AJ290" i="1"/>
  <c r="S290" i="1"/>
  <c r="AJ289" i="1"/>
  <c r="S289" i="1"/>
  <c r="AH288" i="1"/>
  <c r="AG288" i="1"/>
  <c r="AF288" i="1"/>
  <c r="S288" i="1"/>
  <c r="AH287" i="1"/>
  <c r="AG287" i="1"/>
  <c r="AF287" i="1"/>
  <c r="S287" i="1"/>
  <c r="AJ286" i="1"/>
  <c r="S286" i="1"/>
  <c r="AJ285" i="1"/>
  <c r="S285" i="1"/>
  <c r="S284" i="1"/>
  <c r="AJ283" i="1"/>
  <c r="S283" i="1"/>
  <c r="AJ282" i="1"/>
  <c r="S282" i="1"/>
  <c r="AJ281" i="1"/>
  <c r="AE281" i="1"/>
  <c r="S281" i="1"/>
  <c r="AJ280" i="1"/>
  <c r="AE280" i="1"/>
  <c r="S280" i="1"/>
  <c r="AJ279" i="1"/>
  <c r="AE279" i="1"/>
  <c r="S279" i="1"/>
  <c r="AJ278" i="1"/>
  <c r="AE278" i="1"/>
  <c r="S278" i="1"/>
  <c r="AJ277" i="1"/>
  <c r="S277" i="1"/>
  <c r="AJ276" i="1"/>
  <c r="S276" i="1"/>
  <c r="AJ275" i="1"/>
  <c r="S275" i="1"/>
  <c r="AJ274" i="1"/>
  <c r="S274" i="1"/>
  <c r="AJ273" i="1"/>
  <c r="S273" i="1"/>
  <c r="AJ272" i="1"/>
  <c r="S272" i="1"/>
  <c r="AJ271" i="1"/>
  <c r="AE271" i="1"/>
  <c r="S271" i="1"/>
  <c r="AJ270" i="1"/>
  <c r="AE270" i="1"/>
  <c r="S270" i="1"/>
  <c r="AJ269" i="1"/>
  <c r="AE269" i="1"/>
  <c r="S269" i="1"/>
  <c r="AJ268" i="1"/>
  <c r="S268" i="1"/>
  <c r="AJ267" i="1"/>
  <c r="AE267" i="1"/>
  <c r="AJ266" i="1"/>
  <c r="S266" i="1"/>
  <c r="AJ265" i="1"/>
  <c r="AE265" i="1"/>
  <c r="S265" i="1"/>
  <c r="AJ264" i="1"/>
  <c r="AE264" i="1"/>
  <c r="S264" i="1"/>
  <c r="AJ263" i="1"/>
  <c r="AE263" i="1"/>
  <c r="S263" i="1"/>
  <c r="AJ262" i="1"/>
  <c r="AE262" i="1"/>
  <c r="S262" i="1"/>
  <c r="AJ261" i="1"/>
  <c r="AE261" i="1"/>
  <c r="S261" i="1"/>
  <c r="AJ260" i="1"/>
  <c r="S260" i="1"/>
  <c r="AJ259" i="1"/>
  <c r="AE259" i="1"/>
  <c r="S259" i="1"/>
  <c r="AJ258" i="1"/>
  <c r="AE258" i="1"/>
  <c r="S258" i="1"/>
  <c r="AJ257" i="1"/>
  <c r="S257" i="1"/>
  <c r="AJ256" i="1"/>
  <c r="AE256" i="1"/>
  <c r="S256" i="1"/>
  <c r="AJ255" i="1"/>
  <c r="AE255" i="1"/>
  <c r="S255" i="1"/>
  <c r="AJ254" i="1"/>
  <c r="S254" i="1"/>
  <c r="AJ253" i="1"/>
  <c r="AE253" i="1"/>
  <c r="S253" i="1"/>
  <c r="AJ252" i="1"/>
  <c r="S252" i="1"/>
  <c r="AJ251" i="1"/>
  <c r="S251" i="1"/>
  <c r="AJ250" i="1"/>
  <c r="S250" i="1"/>
  <c r="AJ249" i="1"/>
  <c r="AE249" i="1"/>
  <c r="S249" i="1"/>
  <c r="AJ248" i="1"/>
  <c r="AE248" i="1"/>
  <c r="S248" i="1"/>
  <c r="AJ247" i="1"/>
  <c r="AE247" i="1"/>
  <c r="S247" i="1"/>
  <c r="AJ246" i="1"/>
  <c r="AJ245" i="1"/>
  <c r="S245" i="1"/>
  <c r="AJ244" i="1"/>
  <c r="S244" i="1"/>
  <c r="AJ243" i="1"/>
  <c r="AE243" i="1"/>
  <c r="S243" i="1"/>
  <c r="AJ242" i="1"/>
  <c r="S242" i="1"/>
  <c r="AJ241" i="1"/>
  <c r="AE241" i="1"/>
  <c r="S241" i="1"/>
  <c r="AJ240" i="1"/>
  <c r="AE240" i="1"/>
  <c r="S240" i="1"/>
  <c r="S239" i="1"/>
  <c r="S238" i="1"/>
  <c r="AJ237" i="1"/>
  <c r="S237" i="1"/>
  <c r="AJ236" i="1"/>
  <c r="S236" i="1"/>
  <c r="AJ235" i="1"/>
  <c r="AE235" i="1"/>
  <c r="S235" i="1"/>
  <c r="AJ234" i="1"/>
  <c r="AE234" i="1"/>
  <c r="S234" i="1"/>
  <c r="AJ233" i="1"/>
  <c r="S233" i="1"/>
  <c r="AJ232" i="1"/>
  <c r="S232" i="1"/>
  <c r="AJ231" i="1"/>
  <c r="S231" i="1"/>
  <c r="AJ230" i="1"/>
  <c r="S230" i="1"/>
  <c r="AJ229" i="1"/>
  <c r="AE229" i="1"/>
  <c r="S229" i="1"/>
  <c r="AJ228" i="1"/>
  <c r="S228" i="1"/>
  <c r="AE227" i="1"/>
  <c r="S227" i="1"/>
  <c r="AJ224" i="1"/>
  <c r="AJ223" i="1"/>
  <c r="S223" i="1"/>
  <c r="AJ222" i="1"/>
  <c r="AE222" i="1"/>
  <c r="S222" i="1"/>
  <c r="AJ221" i="1"/>
  <c r="AE221" i="1"/>
  <c r="S221" i="1"/>
  <c r="AJ220" i="1"/>
  <c r="S220" i="1"/>
  <c r="AJ219" i="1"/>
  <c r="S219" i="1"/>
  <c r="AJ218" i="1"/>
  <c r="AE218" i="1"/>
  <c r="S218" i="1"/>
  <c r="AJ217" i="1"/>
  <c r="AE217" i="1"/>
  <c r="S217" i="1"/>
  <c r="AJ216" i="1"/>
  <c r="S216" i="1"/>
  <c r="AI215" i="1"/>
  <c r="AE215" i="1"/>
  <c r="AH215" i="1"/>
  <c r="S215" i="1"/>
  <c r="AI214" i="1"/>
  <c r="AH214" i="1"/>
  <c r="AG214" i="1"/>
  <c r="AF214" i="1"/>
  <c r="S214" i="1"/>
  <c r="AI213" i="1"/>
  <c r="AH213" i="1"/>
  <c r="AG213" i="1"/>
  <c r="AF213" i="1"/>
  <c r="S213" i="1"/>
  <c r="AI212" i="1"/>
  <c r="AH212" i="1"/>
  <c r="AG212" i="1"/>
  <c r="AF212" i="1"/>
  <c r="AE212" i="1"/>
  <c r="S212" i="1"/>
  <c r="AI211" i="1"/>
  <c r="AH211" i="1"/>
  <c r="AG211" i="1"/>
  <c r="AF211" i="1"/>
  <c r="AE211" i="1"/>
  <c r="S211" i="1"/>
  <c r="AI210" i="1"/>
  <c r="AH210" i="1"/>
  <c r="AG210" i="1"/>
  <c r="AF210" i="1"/>
  <c r="AE210" i="1"/>
  <c r="S210" i="1"/>
  <c r="AI209" i="1"/>
  <c r="AH209" i="1"/>
  <c r="AG209" i="1"/>
  <c r="AF209" i="1"/>
  <c r="AE209" i="1"/>
  <c r="S209" i="1"/>
  <c r="AI208" i="1"/>
  <c r="AH208" i="1"/>
  <c r="AG208" i="1"/>
  <c r="AF208" i="1"/>
  <c r="AE208" i="1"/>
  <c r="S208" i="1"/>
  <c r="AI207" i="1"/>
  <c r="AH207" i="1"/>
  <c r="AG207" i="1"/>
  <c r="AF207" i="1"/>
  <c r="AE207" i="1"/>
  <c r="S207" i="1"/>
  <c r="AI206" i="1"/>
  <c r="AH206" i="1"/>
  <c r="AG206" i="1"/>
  <c r="AF206" i="1"/>
  <c r="AE206" i="1"/>
  <c r="S206" i="1"/>
  <c r="AI205" i="1"/>
  <c r="AH205" i="1"/>
  <c r="AG205" i="1"/>
  <c r="AF205" i="1"/>
  <c r="AE205" i="1"/>
  <c r="S205" i="1"/>
  <c r="AI204" i="1"/>
  <c r="AH204" i="1"/>
  <c r="AG204" i="1"/>
  <c r="AF204" i="1"/>
  <c r="AE204" i="1"/>
  <c r="S204" i="1"/>
  <c r="AI203" i="1"/>
  <c r="AH203" i="1"/>
  <c r="AG203" i="1"/>
  <c r="AF203" i="1"/>
  <c r="AE203" i="1"/>
  <c r="S203" i="1"/>
  <c r="AI202" i="1"/>
  <c r="AH202" i="1"/>
  <c r="AG202" i="1"/>
  <c r="AF202" i="1"/>
  <c r="AE202" i="1"/>
  <c r="S202" i="1"/>
  <c r="AJ298" i="1" l="1"/>
  <c r="AJ284" i="1"/>
  <c r="AJ209" i="1"/>
  <c r="AJ214" i="1"/>
  <c r="AJ297" i="1"/>
  <c r="AJ204" i="1"/>
  <c r="AJ210" i="1"/>
  <c r="AJ212" i="1"/>
  <c r="AJ287" i="1"/>
  <c r="AJ288" i="1"/>
  <c r="AJ206" i="1"/>
  <c r="AH299" i="1"/>
  <c r="AJ203" i="1"/>
  <c r="AJ205" i="1"/>
  <c r="AJ207" i="1"/>
  <c r="AJ213" i="1"/>
  <c r="AI299" i="1"/>
  <c r="AF215" i="1"/>
  <c r="AG215" i="1"/>
  <c r="AG299" i="1" s="1"/>
  <c r="AJ202" i="1"/>
  <c r="AJ215" i="1" l="1"/>
  <c r="AJ299" i="1" s="1"/>
  <c r="AF299" i="1"/>
  <c r="AH121" i="1" l="1"/>
  <c r="AJ121" i="1" s="1"/>
  <c r="AE41" i="3"/>
  <c r="AD41" i="3"/>
  <c r="AC41" i="3"/>
  <c r="AJ40" i="3"/>
  <c r="AI40" i="3"/>
  <c r="AK39" i="3"/>
  <c r="AI39" i="3"/>
  <c r="AH39" i="3"/>
  <c r="AF39" i="3"/>
  <c r="AK38" i="3"/>
  <c r="AJ38" i="3"/>
  <c r="AI38" i="3"/>
  <c r="AH38" i="3"/>
  <c r="AF38" i="3"/>
  <c r="T38" i="3"/>
  <c r="AK37" i="3"/>
  <c r="AH37" i="3"/>
  <c r="AF37" i="3"/>
  <c r="T37" i="3"/>
  <c r="AK36" i="3"/>
  <c r="AJ36" i="3"/>
  <c r="AI36" i="3"/>
  <c r="AH36" i="3"/>
  <c r="AG36" i="3"/>
  <c r="AF36" i="3"/>
  <c r="Y36" i="3"/>
  <c r="T36" i="3"/>
  <c r="AK35" i="3"/>
  <c r="AH35" i="3"/>
  <c r="AG35" i="3"/>
  <c r="AF35" i="3"/>
  <c r="T35" i="3"/>
  <c r="AF29" i="3"/>
  <c r="AK28" i="3"/>
  <c r="AH28" i="3"/>
  <c r="AG28" i="3"/>
  <c r="T28" i="3"/>
  <c r="AJ27" i="3"/>
  <c r="AI27" i="3"/>
  <c r="AH27" i="3"/>
  <c r="AG27" i="3"/>
  <c r="AF27" i="3"/>
  <c r="T27" i="3"/>
  <c r="AJ26" i="3"/>
  <c r="AI26" i="3"/>
  <c r="AH26" i="3"/>
  <c r="AG26" i="3"/>
  <c r="AJ25" i="3"/>
  <c r="AI25" i="3"/>
  <c r="AH25" i="3"/>
  <c r="AG25" i="3"/>
  <c r="AF25" i="3"/>
  <c r="T25" i="3"/>
  <c r="AJ24" i="3"/>
  <c r="AI24" i="3"/>
  <c r="AH24" i="3"/>
  <c r="AG24" i="3"/>
  <c r="AF24" i="3"/>
  <c r="T24" i="3"/>
  <c r="AJ11" i="3"/>
  <c r="AJ41" i="3" s="1"/>
  <c r="AI11" i="3"/>
  <c r="AH11" i="3"/>
  <c r="AG11" i="3"/>
  <c r="AF11" i="3"/>
  <c r="AF41" i="3" s="1"/>
  <c r="T11" i="3"/>
  <c r="AI109" i="1"/>
  <c r="AH109" i="1"/>
  <c r="AB110" i="1"/>
  <c r="S97" i="1"/>
  <c r="AI95" i="1"/>
  <c r="AH95" i="1"/>
  <c r="AG95" i="1"/>
  <c r="AF95" i="1"/>
  <c r="AB43" i="1"/>
  <c r="R40" i="1"/>
  <c r="Q40" i="1"/>
  <c r="P40" i="1"/>
  <c r="O40" i="1"/>
  <c r="AI41" i="1"/>
  <c r="AI42" i="1"/>
  <c r="AH41" i="1"/>
  <c r="AH42" i="1"/>
  <c r="AG41" i="1"/>
  <c r="AG42" i="1"/>
  <c r="AF41" i="1"/>
  <c r="AF42" i="1"/>
  <c r="AI40" i="1"/>
  <c r="AH40" i="1"/>
  <c r="AG40" i="1"/>
  <c r="AF40" i="1"/>
  <c r="P38" i="1"/>
  <c r="P39" i="1"/>
  <c r="O38" i="1"/>
  <c r="O39" i="1"/>
  <c r="AG39" i="1"/>
  <c r="AF39" i="1"/>
  <c r="AG38" i="1"/>
  <c r="AF38" i="1"/>
  <c r="AF37" i="1"/>
  <c r="AJ37" i="1" s="1"/>
  <c r="R36" i="1"/>
  <c r="Q36" i="1"/>
  <c r="P36" i="1"/>
  <c r="O36" i="1"/>
  <c r="AF30" i="1"/>
  <c r="AJ30" i="1" s="1"/>
  <c r="P23" i="1"/>
  <c r="O23" i="1"/>
  <c r="AG34" i="1"/>
  <c r="AF34" i="1"/>
  <c r="P34" i="1"/>
  <c r="O34" i="1"/>
  <c r="AG33" i="1"/>
  <c r="AF33" i="1"/>
  <c r="P33" i="1"/>
  <c r="O33" i="1"/>
  <c r="R24" i="1"/>
  <c r="R25" i="1"/>
  <c r="R26" i="1"/>
  <c r="R27" i="1"/>
  <c r="R28" i="1"/>
  <c r="R29" i="1"/>
  <c r="R31" i="1"/>
  <c r="R32" i="1"/>
  <c r="R35" i="1"/>
  <c r="Q24" i="1"/>
  <c r="Q25" i="1"/>
  <c r="Q26" i="1"/>
  <c r="Q27" i="1"/>
  <c r="Q28" i="1"/>
  <c r="Q29" i="1"/>
  <c r="Q31" i="1"/>
  <c r="Q32" i="1"/>
  <c r="Q35" i="1"/>
  <c r="P24" i="1"/>
  <c r="P25" i="1"/>
  <c r="P26" i="1"/>
  <c r="P27" i="1"/>
  <c r="P28" i="1"/>
  <c r="P29" i="1"/>
  <c r="P31" i="1"/>
  <c r="P32" i="1"/>
  <c r="P35" i="1"/>
  <c r="O24" i="1"/>
  <c r="O25" i="1"/>
  <c r="O26" i="1"/>
  <c r="O27" i="1"/>
  <c r="O28" i="1"/>
  <c r="O29" i="1"/>
  <c r="O31" i="1"/>
  <c r="O32" i="1"/>
  <c r="O35" i="1"/>
  <c r="AF23" i="1"/>
  <c r="AF31" i="1"/>
  <c r="AG31" i="1"/>
  <c r="AH31" i="1"/>
  <c r="AI31" i="1"/>
  <c r="AF36" i="1"/>
  <c r="AG36" i="1"/>
  <c r="AH36" i="1"/>
  <c r="AI36" i="1"/>
  <c r="AF35" i="1"/>
  <c r="AG35" i="1"/>
  <c r="AH35" i="1"/>
  <c r="AI35" i="1"/>
  <c r="AF32" i="1"/>
  <c r="AG32" i="1"/>
  <c r="AH32" i="1"/>
  <c r="AI32" i="1"/>
  <c r="AF29" i="1"/>
  <c r="AG29" i="1"/>
  <c r="AH29" i="1"/>
  <c r="AI29" i="1"/>
  <c r="AF28" i="1"/>
  <c r="AG28" i="1"/>
  <c r="AH28" i="1"/>
  <c r="AI28" i="1"/>
  <c r="AF27" i="1"/>
  <c r="AG27" i="1"/>
  <c r="AH27" i="1"/>
  <c r="AI27" i="1"/>
  <c r="AF26" i="1"/>
  <c r="AG26" i="1"/>
  <c r="AH26" i="1"/>
  <c r="AI26" i="1"/>
  <c r="AF25" i="1"/>
  <c r="AG25" i="1"/>
  <c r="AH25" i="1"/>
  <c r="AI25" i="1"/>
  <c r="AF24" i="1"/>
  <c r="AG24" i="1"/>
  <c r="AH24" i="1"/>
  <c r="AI24" i="1"/>
  <c r="AG23" i="1"/>
  <c r="AH23" i="1"/>
  <c r="AI23" i="1"/>
  <c r="R11" i="1"/>
  <c r="R12" i="1"/>
  <c r="R13" i="1"/>
  <c r="R14" i="1"/>
  <c r="R15" i="1"/>
  <c r="R16" i="1"/>
  <c r="R17" i="1"/>
  <c r="R18" i="1"/>
  <c r="R19" i="1"/>
  <c r="R20" i="1"/>
  <c r="R21" i="1"/>
  <c r="R22" i="1"/>
  <c r="Q11" i="1"/>
  <c r="Q12" i="1"/>
  <c r="Q13" i="1"/>
  <c r="Q14" i="1"/>
  <c r="Q15" i="1"/>
  <c r="Q16" i="1"/>
  <c r="Q17" i="1"/>
  <c r="Q18" i="1"/>
  <c r="Q19" i="1"/>
  <c r="Q20" i="1"/>
  <c r="Q21" i="1"/>
  <c r="Q22" i="1"/>
  <c r="P11" i="1"/>
  <c r="P12" i="1"/>
  <c r="P13" i="1"/>
  <c r="P14" i="1"/>
  <c r="P15" i="1"/>
  <c r="P16" i="1"/>
  <c r="P17" i="1"/>
  <c r="P18" i="1"/>
  <c r="P19" i="1"/>
  <c r="P20" i="1"/>
  <c r="P21" i="1"/>
  <c r="P22" i="1"/>
  <c r="R10" i="1"/>
  <c r="Q10" i="1"/>
  <c r="P10" i="1"/>
  <c r="O11" i="1"/>
  <c r="O12" i="1"/>
  <c r="O13" i="1"/>
  <c r="O14" i="1"/>
  <c r="O15" i="1"/>
  <c r="O16" i="1"/>
  <c r="O17" i="1"/>
  <c r="O18" i="1"/>
  <c r="O19" i="1"/>
  <c r="O20" i="1"/>
  <c r="O21" i="1"/>
  <c r="O22" i="1"/>
  <c r="O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I10" i="1"/>
  <c r="AH10" i="1"/>
  <c r="AG10" i="1"/>
  <c r="AF10" i="1"/>
  <c r="AJ38" i="1" l="1"/>
  <c r="AJ109" i="1"/>
  <c r="AK25" i="3"/>
  <c r="AG41" i="3"/>
  <c r="AH41" i="3"/>
  <c r="AK26" i="3"/>
  <c r="AK24" i="3"/>
  <c r="AI41" i="3"/>
  <c r="AK27" i="3"/>
  <c r="AK40" i="3"/>
  <c r="AK11" i="3"/>
  <c r="AJ41" i="1"/>
  <c r="AJ39" i="1"/>
  <c r="AJ95" i="1"/>
  <c r="AI43" i="1"/>
  <c r="AF43" i="1"/>
  <c r="AG43" i="1"/>
  <c r="AH43" i="1"/>
  <c r="AJ40" i="1"/>
  <c r="AJ42" i="1"/>
  <c r="AJ23" i="1"/>
  <c r="AJ27" i="1"/>
  <c r="AJ36" i="1"/>
  <c r="AJ31" i="1"/>
  <c r="AJ25" i="1"/>
  <c r="AJ26" i="1"/>
  <c r="AJ29" i="1"/>
  <c r="AJ35" i="1"/>
  <c r="AJ24" i="1"/>
  <c r="AJ28" i="1"/>
  <c r="AJ32" i="1"/>
  <c r="AJ34" i="1"/>
  <c r="AJ33" i="1"/>
  <c r="AJ10" i="1"/>
  <c r="AK41" i="3" l="1"/>
  <c r="AJ43" i="1"/>
  <c r="AB79" i="1" l="1"/>
  <c r="AF44" i="1"/>
  <c r="AC110" i="1" l="1"/>
  <c r="AD110" i="1"/>
  <c r="AJ108" i="1"/>
  <c r="AH108" i="1"/>
  <c r="AG108" i="1"/>
  <c r="AE108" i="1"/>
  <c r="AJ107" i="1"/>
  <c r="AI107" i="1"/>
  <c r="AH107" i="1"/>
  <c r="AG107" i="1"/>
  <c r="AE107" i="1"/>
  <c r="S107" i="1"/>
  <c r="AJ106" i="1"/>
  <c r="AG106" i="1"/>
  <c r="AE106" i="1"/>
  <c r="S106" i="1"/>
  <c r="AJ105" i="1"/>
  <c r="AI105" i="1"/>
  <c r="AH105" i="1"/>
  <c r="AG105" i="1"/>
  <c r="AF105" i="1"/>
  <c r="AE105" i="1"/>
  <c r="X105" i="1"/>
  <c r="S105" i="1"/>
  <c r="AJ104" i="1"/>
  <c r="AG104" i="1"/>
  <c r="AF104" i="1"/>
  <c r="AE104" i="1"/>
  <c r="S104" i="1"/>
  <c r="AJ97" i="1"/>
  <c r="AG97" i="1"/>
  <c r="AF97" i="1"/>
  <c r="AE98" i="1"/>
  <c r="AI96" i="1"/>
  <c r="AH96" i="1"/>
  <c r="AG96" i="1"/>
  <c r="AF96" i="1"/>
  <c r="AE96" i="1"/>
  <c r="S96" i="1"/>
  <c r="AI94" i="1"/>
  <c r="AH94" i="1"/>
  <c r="AG94" i="1"/>
  <c r="AF94" i="1"/>
  <c r="AE94" i="1"/>
  <c r="S94" i="1"/>
  <c r="AI93" i="1"/>
  <c r="AH93" i="1"/>
  <c r="AG93" i="1"/>
  <c r="AF93" i="1"/>
  <c r="AE93" i="1"/>
  <c r="S93" i="1"/>
  <c r="AI80" i="1"/>
  <c r="AH80" i="1"/>
  <c r="AG80" i="1"/>
  <c r="AF80" i="1"/>
  <c r="AE80" i="1"/>
  <c r="S80" i="1"/>
  <c r="S76" i="1"/>
  <c r="S60" i="1"/>
  <c r="AC79" i="1"/>
  <c r="AD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F76" i="1"/>
  <c r="AJ72" i="1"/>
  <c r="AJ73" i="1"/>
  <c r="AJ74" i="1"/>
  <c r="AJ75" i="1"/>
  <c r="AJ71" i="1"/>
  <c r="AJ70" i="1"/>
  <c r="AJ69" i="1"/>
  <c r="AI50" i="1"/>
  <c r="AH50" i="1"/>
  <c r="AG50" i="1"/>
  <c r="AF50" i="1"/>
  <c r="AG110" i="1" l="1"/>
  <c r="AF110" i="1"/>
  <c r="AH110" i="1"/>
  <c r="AI110" i="1"/>
  <c r="AE110" i="1"/>
  <c r="AJ93" i="1"/>
  <c r="AJ96" i="1"/>
  <c r="AJ94" i="1"/>
  <c r="AJ80" i="1"/>
  <c r="AJ50" i="1"/>
  <c r="AJ110" i="1" l="1"/>
  <c r="AF78" i="1"/>
  <c r="AJ78" i="1" s="1"/>
  <c r="AE78" i="1"/>
  <c r="AF77" i="1"/>
  <c r="AJ77" i="1" s="1"/>
  <c r="AE77" i="1"/>
  <c r="AJ76" i="1"/>
  <c r="AE76" i="1"/>
  <c r="AF75" i="1"/>
  <c r="AF74" i="1"/>
  <c r="AF73" i="1"/>
  <c r="AF72" i="1"/>
  <c r="AF71" i="1"/>
  <c r="AF70" i="1"/>
  <c r="AF69" i="1"/>
  <c r="AF68" i="1"/>
  <c r="AG68" i="1" s="1"/>
  <c r="AH68" i="1" s="1"/>
  <c r="AI68" i="1" s="1"/>
  <c r="AF67" i="1"/>
  <c r="AG67" i="1" s="1"/>
  <c r="AH67" i="1" s="1"/>
  <c r="AI67" i="1" s="1"/>
  <c r="AF66" i="1"/>
  <c r="AJ66" i="1" s="1"/>
  <c r="AF65" i="1"/>
  <c r="AJ65" i="1" s="1"/>
  <c r="AF64" i="1"/>
  <c r="AJ64" i="1" s="1"/>
  <c r="AF63" i="1"/>
  <c r="AG63" i="1" s="1"/>
  <c r="AH63" i="1" s="1"/>
  <c r="AI63" i="1" s="1"/>
  <c r="AF62" i="1"/>
  <c r="AG62" i="1" s="1"/>
  <c r="AH62" i="1" s="1"/>
  <c r="AI62" i="1" s="1"/>
  <c r="AF61" i="1"/>
  <c r="AG61" i="1" s="1"/>
  <c r="AH61" i="1" s="1"/>
  <c r="AI61" i="1" s="1"/>
  <c r="AF60" i="1"/>
  <c r="AE60" i="1"/>
  <c r="AF59" i="1"/>
  <c r="AG59" i="1" s="1"/>
  <c r="AH59" i="1" s="1"/>
  <c r="AI59" i="1" s="1"/>
  <c r="AF58" i="1"/>
  <c r="AG58" i="1" s="1"/>
  <c r="AH58" i="1" s="1"/>
  <c r="AI58" i="1" s="1"/>
  <c r="AF57" i="1"/>
  <c r="AF56" i="1"/>
  <c r="AG56" i="1" s="1"/>
  <c r="AH56" i="1" s="1"/>
  <c r="AI56" i="1" s="1"/>
  <c r="AF55" i="1"/>
  <c r="AG55" i="1" s="1"/>
  <c r="AH55" i="1" s="1"/>
  <c r="AI55" i="1" s="1"/>
  <c r="AF54" i="1"/>
  <c r="AG54" i="1" s="1"/>
  <c r="AH54" i="1" s="1"/>
  <c r="AI54" i="1" s="1"/>
  <c r="AF53" i="1"/>
  <c r="AG53" i="1" s="1"/>
  <c r="AH53" i="1" s="1"/>
  <c r="AI53" i="1" s="1"/>
  <c r="AF52" i="1"/>
  <c r="AG52" i="1" s="1"/>
  <c r="AH52" i="1" s="1"/>
  <c r="AI52" i="1" s="1"/>
  <c r="AF51" i="1"/>
  <c r="AG51" i="1" s="1"/>
  <c r="AH51" i="1" s="1"/>
  <c r="AI51" i="1" s="1"/>
  <c r="AF49" i="1"/>
  <c r="AG49" i="1" s="1"/>
  <c r="AH49" i="1" s="1"/>
  <c r="AI49" i="1" s="1"/>
  <c r="AF48" i="1"/>
  <c r="AG48" i="1" s="1"/>
  <c r="AH48" i="1" s="1"/>
  <c r="AI48" i="1" s="1"/>
  <c r="AI47" i="1"/>
  <c r="AJ47" i="1" s="1"/>
  <c r="AI46" i="1"/>
  <c r="AJ46" i="1" s="1"/>
  <c r="AH45" i="1"/>
  <c r="AJ45" i="1" s="1"/>
  <c r="AE44" i="1"/>
  <c r="AE79" i="1" l="1"/>
  <c r="AG44" i="1"/>
  <c r="AF79" i="1"/>
  <c r="AG57" i="1"/>
  <c r="AH57" i="1" s="1"/>
  <c r="AI57" i="1" s="1"/>
  <c r="AG60" i="1"/>
  <c r="AH60" i="1" s="1"/>
  <c r="AI60" i="1" s="1"/>
  <c r="AJ53" i="1"/>
  <c r="AJ48" i="1"/>
  <c r="AJ68" i="1"/>
  <c r="AJ49" i="1"/>
  <c r="AJ54" i="1"/>
  <c r="AJ58" i="1"/>
  <c r="AJ61" i="1"/>
  <c r="AJ51" i="1"/>
  <c r="AJ55" i="1"/>
  <c r="AJ59" i="1"/>
  <c r="AJ62" i="1"/>
  <c r="AJ52" i="1"/>
  <c r="AJ56" i="1"/>
  <c r="AJ63" i="1"/>
  <c r="AJ67" i="1"/>
  <c r="AH44" i="1" l="1"/>
  <c r="AG79" i="1"/>
  <c r="AJ60" i="1"/>
  <c r="AJ57" i="1"/>
  <c r="AI44" i="1" l="1"/>
  <c r="AH79" i="1"/>
  <c r="AI79" i="1" l="1"/>
  <c r="AJ79" i="1"/>
  <c r="AD706" i="1" l="1"/>
  <c r="AC706" i="1"/>
  <c r="AI704" i="1"/>
  <c r="AH704" i="1"/>
  <c r="AG704" i="1"/>
  <c r="AF704" i="1"/>
  <c r="AE704" i="1"/>
  <c r="S704" i="1"/>
  <c r="AI703" i="1"/>
  <c r="AH703" i="1"/>
  <c r="AG703" i="1"/>
  <c r="AF703" i="1"/>
  <c r="AE703" i="1"/>
  <c r="S703" i="1"/>
  <c r="AI702" i="1"/>
  <c r="AH702" i="1"/>
  <c r="AG702" i="1"/>
  <c r="AF702" i="1"/>
  <c r="AE702" i="1"/>
  <c r="S702" i="1"/>
  <c r="AI701" i="1"/>
  <c r="AH701" i="1"/>
  <c r="AG701" i="1"/>
  <c r="AF701" i="1"/>
  <c r="AE701" i="1"/>
  <c r="S701" i="1"/>
  <c r="AI700" i="1"/>
  <c r="AH700" i="1"/>
  <c r="AG700" i="1"/>
  <c r="AF700" i="1"/>
  <c r="AE700" i="1"/>
  <c r="S700" i="1"/>
  <c r="AI699" i="1"/>
  <c r="AH699" i="1"/>
  <c r="AG699" i="1"/>
  <c r="AF699" i="1"/>
  <c r="AE699" i="1"/>
  <c r="S699" i="1"/>
  <c r="AI698" i="1"/>
  <c r="AH698" i="1"/>
  <c r="AG698" i="1"/>
  <c r="AF698" i="1"/>
  <c r="AE698" i="1"/>
  <c r="S698" i="1"/>
  <c r="AI697" i="1"/>
  <c r="AH697" i="1"/>
  <c r="AG697" i="1"/>
  <c r="AF697" i="1"/>
  <c r="AE697" i="1"/>
  <c r="S697" i="1"/>
  <c r="AI695" i="1"/>
  <c r="AH695" i="1"/>
  <c r="AG695" i="1"/>
  <c r="AF695" i="1"/>
  <c r="AE695" i="1"/>
  <c r="S695" i="1"/>
  <c r="AI694" i="1"/>
  <c r="AH694" i="1"/>
  <c r="AG694" i="1"/>
  <c r="AF694" i="1"/>
  <c r="AI693" i="1"/>
  <c r="AH693" i="1"/>
  <c r="AG693" i="1"/>
  <c r="AF693" i="1"/>
  <c r="AE693" i="1"/>
  <c r="S693" i="1"/>
  <c r="AI692" i="1"/>
  <c r="AH692" i="1"/>
  <c r="AG692" i="1"/>
  <c r="AF692" i="1"/>
  <c r="AE692" i="1"/>
  <c r="S692" i="1"/>
  <c r="AI691" i="1"/>
  <c r="AH691" i="1"/>
  <c r="AG691" i="1"/>
  <c r="AF691" i="1"/>
  <c r="AE691" i="1"/>
  <c r="S691" i="1"/>
  <c r="AI690" i="1"/>
  <c r="AH690" i="1"/>
  <c r="AG690" i="1"/>
  <c r="AF690" i="1"/>
  <c r="AE690" i="1"/>
  <c r="S690" i="1"/>
  <c r="AI689" i="1"/>
  <c r="AH689" i="1"/>
  <c r="AG689" i="1"/>
  <c r="AF689" i="1"/>
  <c r="AE689" i="1"/>
  <c r="S689" i="1"/>
  <c r="AI688" i="1"/>
  <c r="AH688" i="1"/>
  <c r="AG688" i="1"/>
  <c r="AF688" i="1"/>
  <c r="AE688" i="1"/>
  <c r="S688" i="1"/>
  <c r="AI687" i="1"/>
  <c r="AH687" i="1"/>
  <c r="AG687" i="1"/>
  <c r="AF687" i="1"/>
  <c r="AE687" i="1"/>
  <c r="S687" i="1"/>
  <c r="AI686" i="1"/>
  <c r="AH686" i="1"/>
  <c r="AG686" i="1"/>
  <c r="AF686" i="1"/>
  <c r="AE686" i="1"/>
  <c r="S686" i="1"/>
  <c r="AI685" i="1"/>
  <c r="AH685" i="1"/>
  <c r="AG685" i="1"/>
  <c r="AF685" i="1"/>
  <c r="AE685" i="1"/>
  <c r="S685" i="1"/>
  <c r="AI684" i="1"/>
  <c r="AH684" i="1"/>
  <c r="AG684" i="1"/>
  <c r="AF684" i="1"/>
  <c r="AE684" i="1"/>
  <c r="S684" i="1"/>
  <c r="AI683" i="1"/>
  <c r="AH683" i="1"/>
  <c r="AG683" i="1"/>
  <c r="AF683" i="1"/>
  <c r="AE683" i="1"/>
  <c r="S683" i="1"/>
  <c r="AI682" i="1"/>
  <c r="AH682" i="1"/>
  <c r="AG682" i="1"/>
  <c r="AF682" i="1"/>
  <c r="AE682" i="1"/>
  <c r="S682" i="1"/>
  <c r="AI681" i="1"/>
  <c r="AH681" i="1"/>
  <c r="AG681" i="1"/>
  <c r="AF681" i="1"/>
  <c r="AE681" i="1"/>
  <c r="S681" i="1"/>
  <c r="AI680" i="1"/>
  <c r="AH680" i="1"/>
  <c r="AG680" i="1"/>
  <c r="AF680" i="1"/>
  <c r="AE680" i="1"/>
  <c r="S680" i="1"/>
  <c r="AI679" i="1"/>
  <c r="AH679" i="1"/>
  <c r="AG679" i="1"/>
  <c r="AF679" i="1"/>
  <c r="AE679" i="1"/>
  <c r="S679" i="1"/>
  <c r="AB678" i="1"/>
  <c r="AB706" i="1" s="1"/>
  <c r="S678" i="1"/>
  <c r="AI677" i="1"/>
  <c r="AH677" i="1"/>
  <c r="AG677" i="1"/>
  <c r="AF677" i="1"/>
  <c r="AE677" i="1"/>
  <c r="S677" i="1"/>
  <c r="AI676" i="1"/>
  <c r="AH676" i="1"/>
  <c r="AG676" i="1"/>
  <c r="AF676" i="1"/>
  <c r="AE676" i="1"/>
  <c r="S676" i="1"/>
  <c r="AI675" i="1"/>
  <c r="AH675" i="1"/>
  <c r="AG675" i="1"/>
  <c r="AF675" i="1"/>
  <c r="AE675" i="1"/>
  <c r="S675" i="1"/>
  <c r="AI674" i="1"/>
  <c r="AH674" i="1"/>
  <c r="AG674" i="1"/>
  <c r="AF674" i="1"/>
  <c r="AE674" i="1"/>
  <c r="S674" i="1"/>
  <c r="AI673" i="1"/>
  <c r="AH673" i="1"/>
  <c r="AG673" i="1"/>
  <c r="AF673" i="1"/>
  <c r="AE673" i="1"/>
  <c r="S673" i="1"/>
  <c r="AI672" i="1"/>
  <c r="AH672" i="1"/>
  <c r="AG672" i="1"/>
  <c r="AF672" i="1"/>
  <c r="AE672" i="1"/>
  <c r="S672" i="1"/>
  <c r="AJ682" i="1" l="1"/>
  <c r="AJ684" i="1"/>
  <c r="AJ685" i="1"/>
  <c r="AJ704" i="1"/>
  <c r="AJ680" i="1"/>
  <c r="AJ699" i="1"/>
  <c r="AJ698" i="1"/>
  <c r="AJ700" i="1"/>
  <c r="AJ673" i="1"/>
  <c r="AJ701" i="1"/>
  <c r="AJ675" i="1"/>
  <c r="AJ677" i="1"/>
  <c r="AJ686" i="1"/>
  <c r="AJ688" i="1"/>
  <c r="AJ690" i="1"/>
  <c r="AJ692" i="1"/>
  <c r="AJ695" i="1"/>
  <c r="AJ702" i="1"/>
  <c r="AJ674" i="1"/>
  <c r="AJ676" i="1"/>
  <c r="AE678" i="1"/>
  <c r="AE706" i="1" s="1"/>
  <c r="AJ679" i="1"/>
  <c r="AJ681" i="1"/>
  <c r="AJ683" i="1"/>
  <c r="AJ687" i="1"/>
  <c r="AJ689" i="1"/>
  <c r="AJ691" i="1"/>
  <c r="AJ693" i="1"/>
  <c r="AJ694" i="1"/>
  <c r="AJ697" i="1"/>
  <c r="AF678" i="1"/>
  <c r="AF706" i="1" s="1"/>
  <c r="AJ703" i="1"/>
  <c r="AG678" i="1"/>
  <c r="AG706" i="1" s="1"/>
  <c r="AI678" i="1"/>
  <c r="AI706" i="1" s="1"/>
  <c r="AJ672" i="1"/>
  <c r="AH678" i="1"/>
  <c r="AH706" i="1" s="1"/>
  <c r="AJ678" i="1" l="1"/>
  <c r="AJ706" i="1" s="1"/>
  <c r="AJ665" i="1" l="1"/>
  <c r="AE665" i="1"/>
  <c r="S665" i="1"/>
  <c r="AE664" i="1"/>
  <c r="S664" i="1"/>
  <c r="AE662" i="1"/>
  <c r="S662" i="1"/>
  <c r="AE661" i="1"/>
  <c r="AH661" i="1" s="1"/>
  <c r="S661" i="1"/>
  <c r="AE658" i="1"/>
  <c r="S658" i="1"/>
  <c r="AJ657" i="1"/>
  <c r="AE657" i="1"/>
  <c r="AJ656" i="1"/>
  <c r="AE656" i="1"/>
  <c r="AJ655" i="1"/>
  <c r="AE655" i="1"/>
  <c r="S655" i="1"/>
  <c r="AJ654" i="1"/>
  <c r="AE654" i="1"/>
  <c r="S654" i="1"/>
  <c r="AJ653" i="1"/>
  <c r="AE653" i="1"/>
  <c r="AJ652" i="1"/>
  <c r="AE652" i="1"/>
  <c r="AE651" i="1"/>
  <c r="S651" i="1"/>
  <c r="AE650" i="1"/>
  <c r="S650" i="1"/>
  <c r="AJ649" i="1"/>
  <c r="AE649" i="1"/>
  <c r="AJ648" i="1"/>
  <c r="AE648" i="1"/>
  <c r="AJ647" i="1"/>
  <c r="AE647" i="1"/>
  <c r="S647" i="1"/>
  <c r="AE646" i="1"/>
  <c r="AE645" i="1"/>
  <c r="AE644" i="1"/>
  <c r="AE643" i="1"/>
  <c r="AE642" i="1"/>
  <c r="AE641" i="1"/>
  <c r="AE640" i="1"/>
  <c r="AE639" i="1"/>
  <c r="AE638" i="1"/>
  <c r="AE637" i="1"/>
  <c r="AE636" i="1"/>
  <c r="AE671" i="1" l="1"/>
  <c r="AI662" i="1"/>
  <c r="AH662" i="1"/>
  <c r="AJ662" i="1" s="1"/>
  <c r="AI661" i="1"/>
  <c r="AJ651" i="1"/>
  <c r="AJ658" i="1"/>
  <c r="AH671" i="1" l="1"/>
  <c r="AJ661" i="1"/>
  <c r="AJ671" i="1" s="1"/>
  <c r="AI671" i="1"/>
  <c r="AB552" i="1"/>
  <c r="AG551" i="1"/>
  <c r="AF551" i="1"/>
  <c r="AE551" i="1"/>
  <c r="S551" i="1"/>
  <c r="AH550" i="1"/>
  <c r="AG550" i="1"/>
  <c r="S550" i="1"/>
  <c r="AH549" i="1"/>
  <c r="AG549" i="1"/>
  <c r="S549" i="1"/>
  <c r="AI548" i="1"/>
  <c r="AH548" i="1"/>
  <c r="AG548" i="1"/>
  <c r="AF548" i="1"/>
  <c r="AE548" i="1"/>
  <c r="S548" i="1"/>
  <c r="AG547" i="1"/>
  <c r="AF547" i="1"/>
  <c r="AE547" i="1"/>
  <c r="S547" i="1"/>
  <c r="AE515" i="1"/>
  <c r="S515" i="1"/>
  <c r="AG513" i="1"/>
  <c r="AF513" i="1"/>
  <c r="AE513" i="1"/>
  <c r="S513" i="1"/>
  <c r="AI512" i="1"/>
  <c r="AH512" i="1"/>
  <c r="AG512" i="1"/>
  <c r="AF512" i="1"/>
  <c r="AE512" i="1"/>
  <c r="S512" i="1"/>
  <c r="AI511" i="1"/>
  <c r="AH511" i="1"/>
  <c r="AG511" i="1"/>
  <c r="AF511" i="1"/>
  <c r="AE511" i="1"/>
  <c r="S511" i="1"/>
  <c r="AH510" i="1"/>
  <c r="AG510" i="1"/>
  <c r="AF510" i="1"/>
  <c r="AE510" i="1"/>
  <c r="S510" i="1"/>
  <c r="AI509" i="1"/>
  <c r="AH509" i="1"/>
  <c r="AG509" i="1"/>
  <c r="AF509" i="1"/>
  <c r="AE509" i="1"/>
  <c r="S509" i="1"/>
  <c r="AH508" i="1"/>
  <c r="AG508" i="1"/>
  <c r="AF508" i="1"/>
  <c r="AE508" i="1"/>
  <c r="S508" i="1"/>
  <c r="AI507" i="1"/>
  <c r="AH507" i="1"/>
  <c r="AG507" i="1"/>
  <c r="AF507" i="1"/>
  <c r="AE507" i="1"/>
  <c r="S507" i="1"/>
  <c r="AI506" i="1"/>
  <c r="AH506" i="1"/>
  <c r="AG506" i="1"/>
  <c r="AF506" i="1"/>
  <c r="AE506" i="1"/>
  <c r="S506" i="1"/>
  <c r="AI505" i="1"/>
  <c r="AH505" i="1"/>
  <c r="AG505" i="1"/>
  <c r="AF505" i="1"/>
  <c r="S505" i="1"/>
  <c r="AI504" i="1"/>
  <c r="AH504" i="1"/>
  <c r="AG504" i="1"/>
  <c r="AF504" i="1"/>
  <c r="S504" i="1"/>
  <c r="AI503" i="1"/>
  <c r="AH503" i="1"/>
  <c r="AG503" i="1"/>
  <c r="AF503" i="1"/>
  <c r="AE503" i="1"/>
  <c r="S503" i="1"/>
  <c r="AI502" i="1"/>
  <c r="AH502" i="1"/>
  <c r="AG502" i="1"/>
  <c r="AF502" i="1"/>
  <c r="AE502" i="1"/>
  <c r="S502" i="1"/>
  <c r="AI501" i="1"/>
  <c r="AH501" i="1"/>
  <c r="AG501" i="1"/>
  <c r="AF501" i="1"/>
  <c r="AE501" i="1"/>
  <c r="S501" i="1"/>
  <c r="AI500" i="1"/>
  <c r="AH500" i="1"/>
  <c r="AG500" i="1"/>
  <c r="AF500" i="1"/>
  <c r="AE500" i="1"/>
  <c r="S500" i="1"/>
  <c r="AI499" i="1"/>
  <c r="AH499" i="1"/>
  <c r="AG499" i="1"/>
  <c r="AF499" i="1"/>
  <c r="AE499" i="1"/>
  <c r="S499" i="1"/>
  <c r="AI498" i="1"/>
  <c r="AH498" i="1"/>
  <c r="AG498" i="1"/>
  <c r="AF498" i="1"/>
  <c r="AE498" i="1"/>
  <c r="S498" i="1"/>
  <c r="AI497" i="1"/>
  <c r="AH497" i="1"/>
  <c r="AG497" i="1"/>
  <c r="AF497" i="1"/>
  <c r="AE497" i="1"/>
  <c r="S497" i="1"/>
  <c r="AI496" i="1"/>
  <c r="AH496" i="1"/>
  <c r="AG496" i="1"/>
  <c r="AF496" i="1"/>
  <c r="AE496" i="1"/>
  <c r="S496" i="1"/>
  <c r="AE495" i="1"/>
  <c r="S495" i="1"/>
  <c r="AI494" i="1"/>
  <c r="AH494" i="1"/>
  <c r="AG494" i="1"/>
  <c r="AF494" i="1"/>
  <c r="AE494" i="1"/>
  <c r="S494" i="1"/>
  <c r="AI493" i="1"/>
  <c r="AH493" i="1"/>
  <c r="AE493" i="1"/>
  <c r="S493" i="1"/>
  <c r="AH492" i="1"/>
  <c r="AG492" i="1"/>
  <c r="AF492" i="1"/>
  <c r="S492" i="1"/>
  <c r="AH491" i="1"/>
  <c r="AG491" i="1"/>
  <c r="AF491" i="1"/>
  <c r="AE491" i="1"/>
  <c r="AI491" i="1" s="1"/>
  <c r="S491" i="1"/>
  <c r="AH490" i="1"/>
  <c r="AG490" i="1"/>
  <c r="AF490" i="1"/>
  <c r="AE490" i="1"/>
  <c r="AI490" i="1" s="1"/>
  <c r="S490" i="1"/>
  <c r="AI489" i="1"/>
  <c r="AH489" i="1"/>
  <c r="AG489" i="1"/>
  <c r="AF489" i="1"/>
  <c r="S489" i="1"/>
  <c r="AI488" i="1"/>
  <c r="AH488" i="1"/>
  <c r="AG488" i="1"/>
  <c r="AF488" i="1"/>
  <c r="S488" i="1"/>
  <c r="AH486" i="1"/>
  <c r="AG486" i="1"/>
  <c r="AF486" i="1"/>
  <c r="AE486" i="1"/>
  <c r="AI486" i="1" s="1"/>
  <c r="S486" i="1"/>
  <c r="AH485" i="1"/>
  <c r="AG485" i="1"/>
  <c r="AF485" i="1"/>
  <c r="AE485" i="1"/>
  <c r="AI485" i="1" s="1"/>
  <c r="S485" i="1"/>
  <c r="AH484" i="1"/>
  <c r="AG484" i="1"/>
  <c r="AF484" i="1"/>
  <c r="AE484" i="1"/>
  <c r="AI484" i="1" s="1"/>
  <c r="S484" i="1"/>
  <c r="AH483" i="1"/>
  <c r="AG483" i="1"/>
  <c r="AF483" i="1"/>
  <c r="AE483" i="1"/>
  <c r="AI483" i="1" s="1"/>
  <c r="S483" i="1"/>
  <c r="AH482" i="1"/>
  <c r="AG482" i="1"/>
  <c r="AF482" i="1"/>
  <c r="AE482" i="1"/>
  <c r="AI482" i="1" s="1"/>
  <c r="S482" i="1"/>
  <c r="AH481" i="1"/>
  <c r="AG481" i="1"/>
  <c r="AF481" i="1"/>
  <c r="AE481" i="1"/>
  <c r="AI481" i="1" s="1"/>
  <c r="S481" i="1"/>
  <c r="AH480" i="1"/>
  <c r="AG480" i="1"/>
  <c r="AF480" i="1"/>
  <c r="AE480" i="1"/>
  <c r="AI480" i="1" s="1"/>
  <c r="S480" i="1"/>
  <c r="AH479" i="1"/>
  <c r="AG479" i="1"/>
  <c r="AF479" i="1"/>
  <c r="AE479" i="1"/>
  <c r="AI479" i="1" s="1"/>
  <c r="S479" i="1"/>
  <c r="AI478" i="1"/>
  <c r="AH478" i="1"/>
  <c r="AG478" i="1"/>
  <c r="AF478" i="1"/>
  <c r="AE478" i="1"/>
  <c r="S478" i="1"/>
  <c r="AG552" i="1" l="1"/>
  <c r="AH552" i="1"/>
  <c r="AE552" i="1"/>
  <c r="AI552" i="1"/>
  <c r="AF552" i="1"/>
  <c r="AJ493" i="1"/>
  <c r="AJ479" i="1"/>
  <c r="AJ489" i="1"/>
  <c r="AJ504" i="1"/>
  <c r="AJ509" i="1"/>
  <c r="AJ547" i="1"/>
  <c r="AJ551" i="1"/>
  <c r="AJ480" i="1"/>
  <c r="AJ484" i="1"/>
  <c r="AJ496" i="1"/>
  <c r="AJ508" i="1"/>
  <c r="AJ548" i="1"/>
  <c r="AJ478" i="1"/>
  <c r="AJ481" i="1"/>
  <c r="AJ485" i="1"/>
  <c r="AJ490" i="1"/>
  <c r="AJ499" i="1"/>
  <c r="AJ516" i="1"/>
  <c r="AJ550" i="1"/>
  <c r="AJ494" i="1"/>
  <c r="AJ498" i="1"/>
  <c r="AJ500" i="1"/>
  <c r="AJ502" i="1"/>
  <c r="AJ505" i="1"/>
  <c r="AJ507" i="1"/>
  <c r="AJ512" i="1"/>
  <c r="AJ488" i="1"/>
  <c r="AJ492" i="1"/>
  <c r="AJ497" i="1"/>
  <c r="AJ501" i="1"/>
  <c r="AJ503" i="1"/>
  <c r="AJ506" i="1"/>
  <c r="AJ510" i="1"/>
  <c r="AJ511" i="1"/>
  <c r="AJ513" i="1"/>
  <c r="AJ549" i="1"/>
  <c r="AJ483" i="1"/>
  <c r="AJ482" i="1"/>
  <c r="AJ486" i="1"/>
  <c r="AJ491" i="1"/>
  <c r="AJ552" i="1" l="1"/>
  <c r="AG471" i="1"/>
  <c r="AF436" i="1"/>
  <c r="AB477" i="1"/>
  <c r="AJ476" i="1" l="1"/>
  <c r="AE476" i="1"/>
  <c r="S476" i="1"/>
  <c r="AI475" i="1"/>
  <c r="AH475" i="1"/>
  <c r="AG475" i="1"/>
  <c r="AF475" i="1"/>
  <c r="AE475" i="1"/>
  <c r="S475" i="1"/>
  <c r="AJ474" i="1"/>
  <c r="AE474" i="1"/>
  <c r="S474" i="1"/>
  <c r="AJ473" i="1"/>
  <c r="AE473" i="1"/>
  <c r="S473" i="1"/>
  <c r="AJ471" i="1"/>
  <c r="AE471" i="1"/>
  <c r="S471" i="1"/>
  <c r="AJ470" i="1"/>
  <c r="AE470" i="1"/>
  <c r="S470" i="1"/>
  <c r="AJ469" i="1"/>
  <c r="AE469" i="1"/>
  <c r="S469" i="1"/>
  <c r="AJ468" i="1"/>
  <c r="AE468" i="1"/>
  <c r="S468" i="1"/>
  <c r="AE467" i="1"/>
  <c r="S467" i="1"/>
  <c r="AJ466" i="1"/>
  <c r="AE466" i="1"/>
  <c r="S466" i="1"/>
  <c r="AI465" i="1"/>
  <c r="AH465" i="1"/>
  <c r="AG465" i="1"/>
  <c r="AF465" i="1"/>
  <c r="AE465" i="1"/>
  <c r="S465" i="1"/>
  <c r="AI464" i="1"/>
  <c r="AH464" i="1"/>
  <c r="AG464" i="1"/>
  <c r="AF464" i="1"/>
  <c r="AE464" i="1"/>
  <c r="S464" i="1"/>
  <c r="AJ463" i="1"/>
  <c r="AE463" i="1"/>
  <c r="S463" i="1"/>
  <c r="AE462" i="1"/>
  <c r="S462" i="1"/>
  <c r="AI461" i="1"/>
  <c r="AH461" i="1"/>
  <c r="AG461" i="1"/>
  <c r="AF461" i="1"/>
  <c r="AE461" i="1"/>
  <c r="S461" i="1"/>
  <c r="AI460" i="1"/>
  <c r="AH460" i="1"/>
  <c r="AG460" i="1"/>
  <c r="AF460" i="1"/>
  <c r="AE460" i="1"/>
  <c r="S460" i="1"/>
  <c r="AI459" i="1"/>
  <c r="AH459" i="1"/>
  <c r="AG459" i="1"/>
  <c r="AF459" i="1"/>
  <c r="AE459" i="1"/>
  <c r="S459" i="1"/>
  <c r="AI458" i="1"/>
  <c r="AH458" i="1"/>
  <c r="AG458" i="1"/>
  <c r="AF458" i="1"/>
  <c r="AE458" i="1"/>
  <c r="S458" i="1"/>
  <c r="AI457" i="1"/>
  <c r="AH457" i="1"/>
  <c r="AG457" i="1"/>
  <c r="AF457" i="1"/>
  <c r="AE457" i="1"/>
  <c r="S457" i="1"/>
  <c r="AH456" i="1"/>
  <c r="AG456" i="1"/>
  <c r="AE456" i="1"/>
  <c r="S456" i="1"/>
  <c r="AI455" i="1"/>
  <c r="AH455" i="1"/>
  <c r="AG455" i="1"/>
  <c r="AF455" i="1"/>
  <c r="AE455" i="1"/>
  <c r="S455" i="1"/>
  <c r="AI454" i="1"/>
  <c r="AH454" i="1"/>
  <c r="AG454" i="1"/>
  <c r="AF454" i="1"/>
  <c r="AE454" i="1"/>
  <c r="S454" i="1"/>
  <c r="AI453" i="1"/>
  <c r="AH453" i="1"/>
  <c r="AG453" i="1"/>
  <c r="AF453" i="1"/>
  <c r="AE453" i="1"/>
  <c r="S453" i="1"/>
  <c r="AG452" i="1"/>
  <c r="AJ452" i="1" s="1"/>
  <c r="AE452" i="1"/>
  <c r="S452" i="1"/>
  <c r="AI450" i="1"/>
  <c r="AH450" i="1"/>
  <c r="AG450" i="1"/>
  <c r="AF450" i="1"/>
  <c r="AE450" i="1"/>
  <c r="S450" i="1"/>
  <c r="AI449" i="1"/>
  <c r="AH449" i="1"/>
  <c r="AG449" i="1"/>
  <c r="AF449" i="1"/>
  <c r="AE449" i="1"/>
  <c r="S449" i="1"/>
  <c r="AI448" i="1"/>
  <c r="AH448" i="1"/>
  <c r="AG448" i="1"/>
  <c r="AF448" i="1"/>
  <c r="AE448" i="1"/>
  <c r="S448" i="1"/>
  <c r="AI447" i="1"/>
  <c r="AH447" i="1"/>
  <c r="AG447" i="1"/>
  <c r="AF447" i="1"/>
  <c r="AE447" i="1"/>
  <c r="S447" i="1"/>
  <c r="AI443" i="1"/>
  <c r="AH443" i="1"/>
  <c r="AG443" i="1"/>
  <c r="AF443" i="1"/>
  <c r="AE443" i="1"/>
  <c r="S443" i="1"/>
  <c r="AI442" i="1"/>
  <c r="AH442" i="1"/>
  <c r="AG442" i="1"/>
  <c r="AF442" i="1"/>
  <c r="AE442" i="1"/>
  <c r="S442" i="1"/>
  <c r="AI441" i="1"/>
  <c r="AH441" i="1"/>
  <c r="AG441" i="1"/>
  <c r="AF441" i="1"/>
  <c r="AE441" i="1"/>
  <c r="S441" i="1"/>
  <c r="AI440" i="1"/>
  <c r="AH440" i="1"/>
  <c r="AG440" i="1"/>
  <c r="AF440" i="1"/>
  <c r="AE440" i="1"/>
  <c r="S440" i="1"/>
  <c r="AI439" i="1"/>
  <c r="AH439" i="1"/>
  <c r="AG439" i="1"/>
  <c r="AF439" i="1"/>
  <c r="AE439" i="1"/>
  <c r="S439" i="1"/>
  <c r="AI438" i="1"/>
  <c r="AH438" i="1"/>
  <c r="AG438" i="1"/>
  <c r="AF438" i="1"/>
  <c r="AE438" i="1"/>
  <c r="S438" i="1"/>
  <c r="AI437" i="1"/>
  <c r="AH437" i="1"/>
  <c r="AG437" i="1"/>
  <c r="AF437" i="1"/>
  <c r="AE437" i="1"/>
  <c r="S437" i="1"/>
  <c r="AI436" i="1"/>
  <c r="AH436" i="1"/>
  <c r="AG436" i="1"/>
  <c r="AE436" i="1"/>
  <c r="S436" i="1"/>
  <c r="AE434" i="1"/>
  <c r="S434" i="1"/>
  <c r="AI433" i="1"/>
  <c r="AH433" i="1"/>
  <c r="AG433" i="1"/>
  <c r="AF433" i="1"/>
  <c r="AE433" i="1"/>
  <c r="S433" i="1"/>
  <c r="AI432" i="1"/>
  <c r="AH432" i="1"/>
  <c r="AG432" i="1"/>
  <c r="AF432" i="1"/>
  <c r="AE432" i="1"/>
  <c r="S432" i="1"/>
  <c r="AG477" i="1" l="1"/>
  <c r="AH477" i="1"/>
  <c r="AI477" i="1"/>
  <c r="AE477" i="1"/>
  <c r="AF477" i="1"/>
  <c r="AJ453" i="1"/>
  <c r="AJ455" i="1"/>
  <c r="AJ461" i="1"/>
  <c r="AJ475" i="1"/>
  <c r="AJ436" i="1"/>
  <c r="AJ458" i="1"/>
  <c r="AJ460" i="1"/>
  <c r="AJ432" i="1"/>
  <c r="AJ434" i="1"/>
  <c r="AJ437" i="1"/>
  <c r="AJ439" i="1"/>
  <c r="AJ441" i="1"/>
  <c r="AJ443" i="1"/>
  <c r="AJ447" i="1"/>
  <c r="AJ449" i="1"/>
  <c r="AJ465" i="1"/>
  <c r="AJ454" i="1"/>
  <c r="AJ457" i="1"/>
  <c r="AJ459" i="1"/>
  <c r="AJ433" i="1"/>
  <c r="AJ438" i="1"/>
  <c r="AJ440" i="1"/>
  <c r="AJ442" i="1"/>
  <c r="AJ448" i="1"/>
  <c r="AJ450" i="1"/>
  <c r="AJ456" i="1"/>
  <c r="AJ464" i="1"/>
  <c r="AJ477" i="1" l="1"/>
  <c r="AC431" i="1"/>
  <c r="AD431" i="1"/>
  <c r="AK431" i="1"/>
  <c r="AL431" i="1"/>
  <c r="AM431" i="1"/>
  <c r="AN431" i="1"/>
  <c r="AO431" i="1"/>
  <c r="AP431" i="1"/>
  <c r="AQ431" i="1"/>
  <c r="AR431" i="1"/>
  <c r="AS431" i="1"/>
  <c r="AT431" i="1"/>
  <c r="AU431" i="1"/>
  <c r="AV431" i="1"/>
  <c r="AI430" i="1"/>
  <c r="AH430" i="1"/>
  <c r="AG430" i="1"/>
  <c r="AF430" i="1"/>
  <c r="AE430" i="1"/>
  <c r="S430" i="1"/>
  <c r="AG429" i="1"/>
  <c r="AF429" i="1"/>
  <c r="AE429" i="1"/>
  <c r="S429" i="1"/>
  <c r="AI428" i="1"/>
  <c r="AH428" i="1"/>
  <c r="AG428" i="1"/>
  <c r="AF428" i="1"/>
  <c r="AE428" i="1"/>
  <c r="S428" i="1"/>
  <c r="AI427" i="1"/>
  <c r="AH427" i="1"/>
  <c r="AG427" i="1"/>
  <c r="AF427" i="1"/>
  <c r="S427" i="1"/>
  <c r="AI426" i="1"/>
  <c r="AH426" i="1"/>
  <c r="AG426" i="1"/>
  <c r="AF426" i="1"/>
  <c r="AE426" i="1"/>
  <c r="S426" i="1"/>
  <c r="AI425" i="1"/>
  <c r="AH425" i="1"/>
  <c r="AG425" i="1"/>
  <c r="AF425" i="1"/>
  <c r="AE425" i="1"/>
  <c r="S425" i="1"/>
  <c r="AI424" i="1"/>
  <c r="AH424" i="1"/>
  <c r="AG424" i="1"/>
  <c r="AF424" i="1"/>
  <c r="AE424" i="1"/>
  <c r="S424" i="1"/>
  <c r="AI423" i="1"/>
  <c r="AH423" i="1"/>
  <c r="AG423" i="1"/>
  <c r="AF423" i="1"/>
  <c r="AE423" i="1"/>
  <c r="S423" i="1"/>
  <c r="AI422" i="1"/>
  <c r="AH422" i="1"/>
  <c r="AG422" i="1"/>
  <c r="AF422" i="1"/>
  <c r="AE422" i="1"/>
  <c r="S422" i="1"/>
  <c r="AI421" i="1"/>
  <c r="AH421" i="1"/>
  <c r="AG421" i="1"/>
  <c r="AF421" i="1"/>
  <c r="AE421" i="1"/>
  <c r="S421" i="1"/>
  <c r="AI420" i="1"/>
  <c r="AH420" i="1"/>
  <c r="AG420" i="1"/>
  <c r="AF420" i="1"/>
  <c r="AE420" i="1"/>
  <c r="S420" i="1"/>
  <c r="AI419" i="1"/>
  <c r="AH419" i="1"/>
  <c r="AG419" i="1"/>
  <c r="AF419" i="1"/>
  <c r="AE419" i="1"/>
  <c r="S419" i="1"/>
  <c r="AI418" i="1"/>
  <c r="AH418" i="1"/>
  <c r="AG418" i="1"/>
  <c r="AF418" i="1"/>
  <c r="AE418" i="1"/>
  <c r="S418" i="1"/>
  <c r="AI417" i="1"/>
  <c r="AH417" i="1"/>
  <c r="AG417" i="1"/>
  <c r="AF417" i="1"/>
  <c r="AE417" i="1"/>
  <c r="S417" i="1"/>
  <c r="AI416" i="1"/>
  <c r="AH416" i="1"/>
  <c r="AG416" i="1"/>
  <c r="AF416" i="1"/>
  <c r="S416" i="1"/>
  <c r="AH415" i="1"/>
  <c r="AG415" i="1"/>
  <c r="AF415" i="1"/>
  <c r="AE415" i="1"/>
  <c r="AI415" i="1" s="1"/>
  <c r="S415" i="1"/>
  <c r="AH414" i="1"/>
  <c r="AG414" i="1"/>
  <c r="AF414" i="1"/>
  <c r="AE414" i="1"/>
  <c r="AI414" i="1" s="1"/>
  <c r="S414" i="1"/>
  <c r="AH413" i="1"/>
  <c r="AG413" i="1"/>
  <c r="AF413" i="1"/>
  <c r="AE413" i="1"/>
  <c r="AI413" i="1" s="1"/>
  <c r="S413" i="1"/>
  <c r="AI412" i="1"/>
  <c r="AH412" i="1"/>
  <c r="AG412" i="1"/>
  <c r="AF412" i="1"/>
  <c r="AE412" i="1"/>
  <c r="S412" i="1"/>
  <c r="AJ429" i="1" l="1"/>
  <c r="AG431" i="1"/>
  <c r="AH431" i="1"/>
  <c r="AE431" i="1"/>
  <c r="AI431" i="1"/>
  <c r="AF431" i="1"/>
  <c r="AJ428" i="1"/>
  <c r="AJ412" i="1"/>
  <c r="AJ427" i="1"/>
  <c r="AJ416" i="1"/>
  <c r="AJ418" i="1"/>
  <c r="AJ420" i="1"/>
  <c r="AJ424" i="1"/>
  <c r="AJ413" i="1"/>
  <c r="AJ417" i="1"/>
  <c r="AJ419" i="1"/>
  <c r="AJ421" i="1"/>
  <c r="AJ422" i="1"/>
  <c r="AJ423" i="1"/>
  <c r="AJ425" i="1"/>
  <c r="AJ426" i="1"/>
  <c r="AJ430" i="1"/>
  <c r="AJ414" i="1"/>
  <c r="AJ415" i="1"/>
  <c r="AJ431" i="1" l="1"/>
  <c r="AD340" i="1" l="1"/>
  <c r="AD710" i="1" s="1"/>
  <c r="AC340" i="1"/>
  <c r="AC710" i="1" s="1"/>
  <c r="AB340" i="1"/>
  <c r="AI339" i="1"/>
  <c r="AH339" i="1"/>
  <c r="AG339" i="1"/>
  <c r="AF339" i="1"/>
  <c r="AE339" i="1"/>
  <c r="S339" i="1"/>
  <c r="AI338" i="1"/>
  <c r="AH338" i="1"/>
  <c r="AG338" i="1"/>
  <c r="AF338" i="1"/>
  <c r="AE338" i="1"/>
  <c r="S338" i="1"/>
  <c r="AI337" i="1"/>
  <c r="AH337" i="1"/>
  <c r="AG337" i="1"/>
  <c r="AF337" i="1"/>
  <c r="AE337" i="1"/>
  <c r="S337" i="1"/>
  <c r="AI336" i="1"/>
  <c r="AH336" i="1"/>
  <c r="AG336" i="1"/>
  <c r="AF336" i="1"/>
  <c r="AE336" i="1"/>
  <c r="S336" i="1"/>
  <c r="AI335" i="1"/>
  <c r="AH335" i="1"/>
  <c r="AG335" i="1"/>
  <c r="AF335" i="1"/>
  <c r="AE335" i="1"/>
  <c r="S335" i="1"/>
  <c r="AI334" i="1"/>
  <c r="AH334" i="1"/>
  <c r="AG334" i="1"/>
  <c r="AF334" i="1"/>
  <c r="AE334" i="1"/>
  <c r="S334" i="1"/>
  <c r="AI333" i="1"/>
  <c r="AH333" i="1"/>
  <c r="AG333" i="1"/>
  <c r="AF333" i="1"/>
  <c r="AE333" i="1"/>
  <c r="S333" i="1"/>
  <c r="AI332" i="1"/>
  <c r="AH332" i="1"/>
  <c r="AG332" i="1"/>
  <c r="AF332" i="1"/>
  <c r="AE332" i="1"/>
  <c r="S332" i="1"/>
  <c r="AI331" i="1"/>
  <c r="AH331" i="1"/>
  <c r="AG331" i="1"/>
  <c r="AF331" i="1"/>
  <c r="AE331" i="1"/>
  <c r="S331" i="1"/>
  <c r="AI330" i="1"/>
  <c r="AH330" i="1"/>
  <c r="AG330" i="1"/>
  <c r="AF330" i="1"/>
  <c r="AE330" i="1"/>
  <c r="S330" i="1"/>
  <c r="AI329" i="1"/>
  <c r="AH329" i="1"/>
  <c r="AG329" i="1"/>
  <c r="AF329" i="1"/>
  <c r="AE329" i="1"/>
  <c r="S329" i="1"/>
  <c r="AI328" i="1"/>
  <c r="AH328" i="1"/>
  <c r="AG328" i="1"/>
  <c r="AF328" i="1"/>
  <c r="AE328" i="1"/>
  <c r="S328" i="1"/>
  <c r="AI327" i="1"/>
  <c r="AH327" i="1"/>
  <c r="AG327" i="1"/>
  <c r="AF327" i="1"/>
  <c r="AE327" i="1"/>
  <c r="S327" i="1"/>
  <c r="AI326" i="1"/>
  <c r="AH326" i="1"/>
  <c r="AG326" i="1"/>
  <c r="AF326" i="1"/>
  <c r="AE326" i="1"/>
  <c r="S326" i="1"/>
  <c r="AI325" i="1"/>
  <c r="AH325" i="1"/>
  <c r="AG325" i="1"/>
  <c r="AF325" i="1"/>
  <c r="AE325" i="1"/>
  <c r="S325" i="1"/>
  <c r="AI324" i="1"/>
  <c r="AH324" i="1"/>
  <c r="AG324" i="1"/>
  <c r="AF324" i="1"/>
  <c r="AE324" i="1"/>
  <c r="S324" i="1"/>
  <c r="AI323" i="1"/>
  <c r="AH323" i="1"/>
  <c r="AG323" i="1"/>
  <c r="AF323" i="1"/>
  <c r="AE323" i="1"/>
  <c r="S323" i="1"/>
  <c r="AI322" i="1"/>
  <c r="AH322" i="1"/>
  <c r="AG322" i="1"/>
  <c r="AF322" i="1"/>
  <c r="S322" i="1"/>
  <c r="AI321" i="1"/>
  <c r="AH321" i="1"/>
  <c r="AG321" i="1"/>
  <c r="AF321" i="1"/>
  <c r="AE321" i="1"/>
  <c r="S321" i="1"/>
  <c r="AI320" i="1"/>
  <c r="AH320" i="1"/>
  <c r="AG320" i="1"/>
  <c r="AF320" i="1"/>
  <c r="AE320" i="1"/>
  <c r="S320" i="1"/>
  <c r="AI319" i="1"/>
  <c r="AH319" i="1"/>
  <c r="AG319" i="1"/>
  <c r="AF319" i="1"/>
  <c r="AE319" i="1"/>
  <c r="S319" i="1"/>
  <c r="AI318" i="1"/>
  <c r="AH318" i="1"/>
  <c r="AG318" i="1"/>
  <c r="AF318" i="1"/>
  <c r="AE318" i="1"/>
  <c r="S318" i="1"/>
  <c r="AI317" i="1"/>
  <c r="AH317" i="1"/>
  <c r="AG317" i="1"/>
  <c r="AF317" i="1"/>
  <c r="AE317" i="1"/>
  <c r="S317" i="1"/>
  <c r="AI316" i="1"/>
  <c r="AH316" i="1"/>
  <c r="AG316" i="1"/>
  <c r="AF316" i="1"/>
  <c r="AE316" i="1"/>
  <c r="S316" i="1"/>
  <c r="AI315" i="1"/>
  <c r="AH315" i="1"/>
  <c r="AG315" i="1"/>
  <c r="AF315" i="1"/>
  <c r="AE315" i="1"/>
  <c r="S315" i="1"/>
  <c r="AI314" i="1"/>
  <c r="AH314" i="1"/>
  <c r="AG314" i="1"/>
  <c r="AF314" i="1"/>
  <c r="AE314" i="1"/>
  <c r="S314" i="1"/>
  <c r="AI313" i="1"/>
  <c r="AH313" i="1"/>
  <c r="AG313" i="1"/>
  <c r="AF313" i="1"/>
  <c r="AE313" i="1"/>
  <c r="S313" i="1"/>
  <c r="AI312" i="1"/>
  <c r="AH312" i="1"/>
  <c r="AG312" i="1"/>
  <c r="AF312" i="1"/>
  <c r="AE312" i="1"/>
  <c r="S312" i="1"/>
  <c r="AI311" i="1"/>
  <c r="AH311" i="1"/>
  <c r="AG311" i="1"/>
  <c r="AF311" i="1"/>
  <c r="AE311" i="1"/>
  <c r="S311" i="1"/>
  <c r="AI310" i="1"/>
  <c r="AH310" i="1"/>
  <c r="AG310" i="1"/>
  <c r="AF310" i="1"/>
  <c r="AE310" i="1"/>
  <c r="S310" i="1"/>
  <c r="AI309" i="1"/>
  <c r="AH309" i="1"/>
  <c r="AG309" i="1"/>
  <c r="AF309" i="1"/>
  <c r="AE309" i="1"/>
  <c r="S309" i="1"/>
  <c r="AI308" i="1"/>
  <c r="AH308" i="1"/>
  <c r="AG308" i="1"/>
  <c r="AF308" i="1"/>
  <c r="AE308" i="1"/>
  <c r="S308" i="1"/>
  <c r="AI307" i="1"/>
  <c r="AH307" i="1"/>
  <c r="AG307" i="1"/>
  <c r="AF307" i="1"/>
  <c r="AE307" i="1"/>
  <c r="S307" i="1"/>
  <c r="AI306" i="1"/>
  <c r="AH306" i="1"/>
  <c r="AG306" i="1"/>
  <c r="AF306" i="1"/>
  <c r="AE306" i="1"/>
  <c r="S306" i="1"/>
  <c r="AI305" i="1"/>
  <c r="AH305" i="1"/>
  <c r="AG305" i="1"/>
  <c r="AF305" i="1"/>
  <c r="AE305" i="1"/>
  <c r="S305" i="1"/>
  <c r="AI304" i="1"/>
  <c r="AH304" i="1"/>
  <c r="AG304" i="1"/>
  <c r="AF304" i="1"/>
  <c r="AE304" i="1"/>
  <c r="S304" i="1"/>
  <c r="AI303" i="1"/>
  <c r="AH303" i="1"/>
  <c r="AG303" i="1"/>
  <c r="AF303" i="1"/>
  <c r="AE303" i="1"/>
  <c r="S303" i="1"/>
  <c r="AI302" i="1"/>
  <c r="AH302" i="1"/>
  <c r="AG302" i="1"/>
  <c r="AF302" i="1"/>
  <c r="AE302" i="1"/>
  <c r="S302" i="1"/>
  <c r="AI301" i="1"/>
  <c r="AH301" i="1"/>
  <c r="AG301" i="1"/>
  <c r="AF301" i="1"/>
  <c r="AE301" i="1"/>
  <c r="S301" i="1"/>
  <c r="AI300" i="1"/>
  <c r="AH300" i="1"/>
  <c r="AG300" i="1"/>
  <c r="AF300" i="1"/>
  <c r="AE300" i="1"/>
  <c r="S300" i="1"/>
  <c r="AJ310" i="1" l="1"/>
  <c r="AJ312" i="1"/>
  <c r="AJ314" i="1"/>
  <c r="AJ316" i="1"/>
  <c r="AJ318" i="1"/>
  <c r="AJ320" i="1"/>
  <c r="AH340" i="1"/>
  <c r="AJ303" i="1"/>
  <c r="AJ305" i="1"/>
  <c r="AJ307" i="1"/>
  <c r="AJ309" i="1"/>
  <c r="AJ325" i="1"/>
  <c r="AJ327" i="1"/>
  <c r="AJ331" i="1"/>
  <c r="AJ333" i="1"/>
  <c r="AJ339" i="1"/>
  <c r="AE340" i="1"/>
  <c r="AI340" i="1"/>
  <c r="AG340" i="1"/>
  <c r="AJ311" i="1"/>
  <c r="AJ313" i="1"/>
  <c r="AJ315" i="1"/>
  <c r="AJ317" i="1"/>
  <c r="AJ319" i="1"/>
  <c r="AJ321" i="1"/>
  <c r="AJ328" i="1"/>
  <c r="AJ301" i="1"/>
  <c r="AJ323" i="1"/>
  <c r="AJ329" i="1"/>
  <c r="AJ335" i="1"/>
  <c r="AJ337" i="1"/>
  <c r="AF340" i="1"/>
  <c r="AJ302" i="1"/>
  <c r="AJ304" i="1"/>
  <c r="AJ306" i="1"/>
  <c r="AJ308" i="1"/>
  <c r="AJ322" i="1"/>
  <c r="AJ324" i="1"/>
  <c r="AJ326" i="1"/>
  <c r="AJ330" i="1"/>
  <c r="AJ332" i="1"/>
  <c r="AJ334" i="1"/>
  <c r="AJ336" i="1"/>
  <c r="AJ338" i="1"/>
  <c r="AJ300" i="1"/>
  <c r="AJ340" i="1" l="1"/>
  <c r="S200" i="1" l="1"/>
  <c r="S199" i="1"/>
  <c r="S198" i="1"/>
  <c r="S196" i="1"/>
  <c r="S195" i="1"/>
  <c r="S194" i="1"/>
  <c r="S193" i="1"/>
  <c r="S192" i="1"/>
  <c r="S191" i="1"/>
  <c r="Y188" i="1"/>
  <c r="S188" i="1"/>
  <c r="S176" i="1"/>
  <c r="AB175" i="1" l="1"/>
  <c r="AJ172" i="1"/>
  <c r="AI172" i="1" s="1"/>
  <c r="S172" i="1"/>
  <c r="R171" i="1"/>
  <c r="Q171" i="1"/>
  <c r="P171" i="1"/>
  <c r="AJ170" i="1"/>
  <c r="AI170" i="1" s="1"/>
  <c r="S170" i="1"/>
  <c r="AJ149" i="1"/>
  <c r="AG149" i="1" s="1"/>
  <c r="S149" i="1"/>
  <c r="AJ137" i="1"/>
  <c r="AI137" i="1" s="1"/>
  <c r="S137" i="1"/>
  <c r="AB136" i="1"/>
  <c r="AE136" i="1" s="1"/>
  <c r="AE710" i="1" s="1"/>
  <c r="AI135" i="1"/>
  <c r="AH135" i="1"/>
  <c r="AG135" i="1"/>
  <c r="AF135" i="1"/>
  <c r="AE135" i="1"/>
  <c r="S135" i="1"/>
  <c r="AI134" i="1"/>
  <c r="AH134" i="1"/>
  <c r="AG134" i="1"/>
  <c r="AF134" i="1"/>
  <c r="AE134" i="1"/>
  <c r="S134" i="1"/>
  <c r="AI133" i="1"/>
  <c r="AH133" i="1"/>
  <c r="AG133" i="1"/>
  <c r="AF133" i="1"/>
  <c r="AE133" i="1"/>
  <c r="S133" i="1"/>
  <c r="AI132" i="1"/>
  <c r="AH132" i="1"/>
  <c r="AG132" i="1"/>
  <c r="AF132" i="1"/>
  <c r="AE132" i="1"/>
  <c r="S132" i="1"/>
  <c r="AI131" i="1"/>
  <c r="AH131" i="1"/>
  <c r="AE131" i="1"/>
  <c r="S131" i="1"/>
  <c r="AJ130" i="1"/>
  <c r="AE130" i="1"/>
  <c r="S130" i="1"/>
  <c r="AI129" i="1"/>
  <c r="AH129" i="1"/>
  <c r="AG129" i="1"/>
  <c r="AF129" i="1"/>
  <c r="AE129" i="1"/>
  <c r="S129" i="1"/>
  <c r="AI128" i="1"/>
  <c r="AH128" i="1"/>
  <c r="AG128" i="1"/>
  <c r="AF128" i="1"/>
  <c r="AE128" i="1"/>
  <c r="S128" i="1"/>
  <c r="AI127" i="1"/>
  <c r="AH127" i="1"/>
  <c r="AG127" i="1"/>
  <c r="AF127" i="1"/>
  <c r="AE127" i="1"/>
  <c r="S127" i="1"/>
  <c r="AI126" i="1"/>
  <c r="AH126" i="1"/>
  <c r="AG126" i="1"/>
  <c r="AF126" i="1"/>
  <c r="AE126" i="1"/>
  <c r="S126" i="1"/>
  <c r="AI125" i="1"/>
  <c r="AH125" i="1"/>
  <c r="AG125" i="1"/>
  <c r="AF125" i="1"/>
  <c r="AE125" i="1"/>
  <c r="S125" i="1"/>
  <c r="AI124" i="1"/>
  <c r="AJ124" i="1" s="1"/>
  <c r="AE124" i="1"/>
  <c r="S124" i="1"/>
  <c r="AI123" i="1"/>
  <c r="AH123" i="1"/>
  <c r="AG123" i="1"/>
  <c r="AF123" i="1"/>
  <c r="AE123" i="1"/>
  <c r="S123" i="1"/>
  <c r="AI122" i="1"/>
  <c r="AH122" i="1"/>
  <c r="AG122" i="1"/>
  <c r="AF122" i="1"/>
  <c r="AE122" i="1"/>
  <c r="S122" i="1"/>
  <c r="AJ120" i="1"/>
  <c r="AE120" i="1"/>
  <c r="S120" i="1"/>
  <c r="AI119" i="1"/>
  <c r="AH119" i="1"/>
  <c r="AG119" i="1"/>
  <c r="AF119" i="1"/>
  <c r="AE119" i="1"/>
  <c r="S119" i="1"/>
  <c r="AI118" i="1"/>
  <c r="AJ118" i="1" s="1"/>
  <c r="AE118" i="1"/>
  <c r="S118" i="1"/>
  <c r="AI117" i="1"/>
  <c r="AH117" i="1"/>
  <c r="AE117" i="1"/>
  <c r="S117" i="1"/>
  <c r="AI116" i="1"/>
  <c r="AH116" i="1"/>
  <c r="AG116" i="1"/>
  <c r="AF116" i="1"/>
  <c r="AE116" i="1"/>
  <c r="S116" i="1"/>
  <c r="AJ115" i="1"/>
  <c r="AH115" i="1" s="1"/>
  <c r="AE115" i="1"/>
  <c r="S115" i="1"/>
  <c r="AJ114" i="1"/>
  <c r="AH114" i="1" s="1"/>
  <c r="AE114" i="1"/>
  <c r="S114" i="1"/>
  <c r="AJ113" i="1"/>
  <c r="AI113" i="1" s="1"/>
  <c r="AE113" i="1"/>
  <c r="S113" i="1"/>
  <c r="AJ112" i="1"/>
  <c r="AG112" i="1" s="1"/>
  <c r="AE112" i="1"/>
  <c r="S112" i="1"/>
  <c r="AJ111" i="1"/>
  <c r="AI111" i="1" s="1"/>
  <c r="AE111" i="1"/>
  <c r="S111" i="1"/>
  <c r="AB710" i="1" l="1"/>
  <c r="AG172" i="1"/>
  <c r="AF111" i="1"/>
  <c r="AF149" i="1"/>
  <c r="AH149" i="1"/>
  <c r="AG170" i="1"/>
  <c r="AJ131" i="1"/>
  <c r="AI149" i="1"/>
  <c r="AI175" i="1" s="1"/>
  <c r="AH170" i="1"/>
  <c r="AJ117" i="1"/>
  <c r="AG137" i="1"/>
  <c r="AH172" i="1"/>
  <c r="AG111" i="1"/>
  <c r="AJ119" i="1"/>
  <c r="AJ125" i="1"/>
  <c r="AJ127" i="1"/>
  <c r="AJ129" i="1"/>
  <c r="AJ175" i="1"/>
  <c r="AH111" i="1"/>
  <c r="AF112" i="1"/>
  <c r="AF137" i="1"/>
  <c r="AH137" i="1"/>
  <c r="AH112" i="1"/>
  <c r="AJ122" i="1"/>
  <c r="AJ133" i="1"/>
  <c r="AI112" i="1"/>
  <c r="AF115" i="1"/>
  <c r="AJ123" i="1"/>
  <c r="AJ126" i="1"/>
  <c r="AJ128" i="1"/>
  <c r="AJ132" i="1"/>
  <c r="AI115" i="1"/>
  <c r="AJ116" i="1"/>
  <c r="AJ134" i="1"/>
  <c r="AJ135" i="1"/>
  <c r="AG115" i="1"/>
  <c r="AH136" i="1" l="1"/>
  <c r="AG136" i="1"/>
  <c r="AJ136" i="1"/>
  <c r="AJ710" i="1" s="1"/>
  <c r="AI136" i="1"/>
  <c r="AI710" i="1" s="1"/>
  <c r="AF175" i="1"/>
  <c r="AG175" i="1"/>
  <c r="AG710" i="1" s="1"/>
  <c r="AH175" i="1"/>
  <c r="AF136" i="1"/>
  <c r="AF710" i="1" l="1"/>
  <c r="AH710" i="1"/>
  <c r="AU111" i="1"/>
  <c r="AU112" i="1"/>
  <c r="AU113" i="1"/>
  <c r="AU114" i="1"/>
  <c r="AN115" i="1"/>
  <c r="AU116" i="1"/>
  <c r="AU117" i="1"/>
  <c r="AN118" i="1"/>
  <c r="AQ119" i="1"/>
  <c r="AN120" i="1"/>
  <c r="AQ122" i="1"/>
  <c r="AQ123" i="1"/>
  <c r="AU124" i="1"/>
  <c r="AU125" i="1"/>
  <c r="AU126" i="1"/>
  <c r="AU127" i="1"/>
  <c r="AN128" i="1"/>
  <c r="AQ129" i="1"/>
  <c r="AU130" i="1"/>
  <c r="AN131" i="1"/>
  <c r="AQ132" i="1"/>
  <c r="AN133" i="1"/>
  <c r="AN134" i="1"/>
  <c r="AN135" i="1"/>
  <c r="AQ136" i="1"/>
  <c r="AN137" i="1"/>
  <c r="AQ138" i="1"/>
  <c r="AQ139" i="1"/>
  <c r="AU140" i="1"/>
  <c r="AK123" i="1" l="1"/>
  <c r="AM123" i="1"/>
  <c r="AP123" i="1"/>
  <c r="AK138" i="1"/>
  <c r="AM138" i="1"/>
  <c r="AP138" i="1"/>
  <c r="AK137" i="1"/>
  <c r="AM137" i="1"/>
  <c r="AP137" i="1"/>
  <c r="AM136" i="1"/>
  <c r="AP136" i="1"/>
  <c r="AM132" i="1"/>
  <c r="AP132" i="1"/>
  <c r="AM119" i="1"/>
  <c r="AP119" i="1"/>
  <c r="AK135" i="1"/>
  <c r="AM135" i="1"/>
  <c r="AP135" i="1"/>
  <c r="AK131" i="1"/>
  <c r="AM131" i="1"/>
  <c r="AP131" i="1"/>
  <c r="AK118" i="1"/>
  <c r="AM118" i="1"/>
  <c r="AP118" i="1"/>
  <c r="AK117" i="1"/>
  <c r="AM117" i="1"/>
  <c r="AP117" i="1"/>
  <c r="AK134" i="1"/>
  <c r="AM134" i="1"/>
  <c r="AP134" i="1"/>
  <c r="AM115" i="1"/>
  <c r="AP115" i="1"/>
  <c r="AK114" i="1"/>
  <c r="AM114" i="1"/>
  <c r="AP114" i="1"/>
  <c r="AK113" i="1"/>
  <c r="AM113" i="1"/>
  <c r="AP113" i="1"/>
  <c r="AK139" i="1"/>
  <c r="AM139" i="1"/>
  <c r="AP139" i="1"/>
  <c r="AK129" i="1"/>
  <c r="AM129" i="1"/>
  <c r="AP129" i="1"/>
  <c r="AM133" i="1"/>
  <c r="AP133" i="1"/>
  <c r="AK126" i="1"/>
  <c r="AM126" i="1"/>
  <c r="AP126" i="1"/>
  <c r="AM125" i="1"/>
  <c r="AP125" i="1"/>
  <c r="AM112" i="1"/>
  <c r="AP112" i="1"/>
  <c r="AK122" i="1"/>
  <c r="AM122" i="1"/>
  <c r="AP122" i="1"/>
  <c r="AK120" i="1"/>
  <c r="AM120" i="1"/>
  <c r="AP120" i="1"/>
  <c r="AK130" i="1"/>
  <c r="AM130" i="1"/>
  <c r="AP130" i="1"/>
  <c r="AK116" i="1"/>
  <c r="AM116" i="1"/>
  <c r="AP116" i="1"/>
  <c r="AM128" i="1"/>
  <c r="AP128" i="1"/>
  <c r="AK127" i="1"/>
  <c r="AM127" i="1"/>
  <c r="AP127" i="1"/>
  <c r="AK140" i="1"/>
  <c r="AM140" i="1"/>
  <c r="AP140" i="1"/>
  <c r="AK124" i="1"/>
  <c r="AM124" i="1"/>
  <c r="AP124" i="1"/>
  <c r="AK111" i="1"/>
  <c r="AM111" i="1"/>
  <c r="AP111" i="1"/>
  <c r="AK133" i="1"/>
  <c r="AK128" i="1"/>
  <c r="AK115" i="1"/>
  <c r="AK125" i="1"/>
  <c r="AK112" i="1"/>
  <c r="AK136" i="1"/>
  <c r="AK132" i="1"/>
  <c r="AK119" i="1"/>
  <c r="AU122" i="1"/>
  <c r="AN117" i="1"/>
  <c r="AQ131" i="1"/>
  <c r="AQ130" i="1"/>
  <c r="AQ117" i="1"/>
  <c r="AU120" i="1"/>
  <c r="AN130" i="1"/>
  <c r="AN119" i="1"/>
  <c r="AQ140" i="1"/>
  <c r="AQ111" i="1"/>
  <c r="AU138" i="1"/>
  <c r="AN140" i="1"/>
  <c r="AU139" i="1"/>
  <c r="AN132" i="1"/>
  <c r="AQ137" i="1"/>
  <c r="AU137" i="1"/>
  <c r="AQ135" i="1"/>
  <c r="AN124" i="1"/>
  <c r="AN123" i="1"/>
  <c r="AU123" i="1"/>
  <c r="AN139" i="1"/>
  <c r="AQ124" i="1"/>
  <c r="AN136" i="1"/>
  <c r="AQ120" i="1"/>
  <c r="AN111" i="1"/>
  <c r="AQ118" i="1"/>
  <c r="AQ116" i="1"/>
  <c r="AN116" i="1"/>
  <c r="AN127" i="1"/>
  <c r="AN114" i="1"/>
  <c r="AQ133" i="1"/>
  <c r="AQ128" i="1"/>
  <c r="AQ115" i="1"/>
  <c r="AU136" i="1"/>
  <c r="AU132" i="1"/>
  <c r="AU119" i="1"/>
  <c r="AN126" i="1"/>
  <c r="AN113" i="1"/>
  <c r="AQ127" i="1"/>
  <c r="AQ114" i="1"/>
  <c r="AU135" i="1"/>
  <c r="AU131" i="1"/>
  <c r="AU118" i="1"/>
  <c r="AN125" i="1"/>
  <c r="AN112" i="1"/>
  <c r="AQ126" i="1"/>
  <c r="AQ113" i="1"/>
  <c r="AQ125" i="1"/>
  <c r="AQ112" i="1"/>
  <c r="AU134" i="1"/>
  <c r="AU129" i="1"/>
  <c r="AQ134" i="1"/>
  <c r="AU133" i="1"/>
  <c r="AU128" i="1"/>
  <c r="AU115" i="1"/>
  <c r="AN138" i="1"/>
  <c r="AN122" i="1"/>
  <c r="AN129" i="1"/>
</calcChain>
</file>

<file path=xl/sharedStrings.xml><?xml version="1.0" encoding="utf-8"?>
<sst xmlns="http://schemas.openxmlformats.org/spreadsheetml/2006/main" count="7181" uniqueCount="2273">
  <si>
    <t>ALINEACIÓN</t>
  </si>
  <si>
    <t>ODS</t>
  </si>
  <si>
    <t>OBJETIVO OPERATIVO</t>
  </si>
  <si>
    <t>PROGRAMAS</t>
  </si>
  <si>
    <t>PROYECTOS</t>
  </si>
  <si>
    <t>ACTIVIDAD</t>
  </si>
  <si>
    <t>GRUPO DE GASTO</t>
  </si>
  <si>
    <t>ÍTEM PRESUPUESTARIO</t>
  </si>
  <si>
    <t>PRESUPUESTO CODIFICADO</t>
  </si>
  <si>
    <t>META FÍSICA</t>
  </si>
  <si>
    <t>TOTAL PRESUPUESTO</t>
  </si>
  <si>
    <t>TOTAL</t>
  </si>
  <si>
    <t>PROGRAMACIÓN DE LA META FÍSICA</t>
  </si>
  <si>
    <t>UNIDAD ADMINISTRATIVA</t>
  </si>
  <si>
    <t>FUENTE DE FINANCIAMIENTO</t>
  </si>
  <si>
    <t>AÑO FISCAL 2</t>
  </si>
  <si>
    <t>AÑO FISCAL 3</t>
  </si>
  <si>
    <t>AÑO FISCAL 4</t>
  </si>
  <si>
    <t>PRESUPUESTO PLURIANUAL</t>
  </si>
  <si>
    <t>SUPLEMENTO</t>
  </si>
  <si>
    <t>REDUCCIÓN</t>
  </si>
  <si>
    <t>PRESUPUESTO REFORMADO</t>
  </si>
  <si>
    <t>REFORMAS</t>
  </si>
  <si>
    <t>SALDO POR CERTIFICAR</t>
  </si>
  <si>
    <t>MONTO CERTIFICADO</t>
  </si>
  <si>
    <t>MONTO DEVENGADO</t>
  </si>
  <si>
    <t>SALDO POR DEVENGAR</t>
  </si>
  <si>
    <t>EJECUCIÓN Y SEGUIMIENTO</t>
  </si>
  <si>
    <t>PROGRAMACIÓN EJECUCIÓN PRESUPUESTARIA</t>
  </si>
  <si>
    <t>CÓDIGO DEL PROYECTO</t>
  </si>
  <si>
    <t>OBJETIVO DE DESARROLLO SOSTENIBLE</t>
  </si>
  <si>
    <t>OBJETIVO PLAN NACIONAL DE DESARROLLO</t>
  </si>
  <si>
    <t>OBJETIVO PLAN DE ORDENAMIENTO TERRITORIAL</t>
  </si>
  <si>
    <t>OPND</t>
  </si>
  <si>
    <t>OEPDOT</t>
  </si>
  <si>
    <t>OPERATIVO</t>
  </si>
  <si>
    <t>11.01.01_A la Renta Global</t>
  </si>
  <si>
    <t>11.01.02_A la Utilidad por la Venta de Predios Urbanos y Plusvalía</t>
  </si>
  <si>
    <t>11.01.03_A la Utilidad por la Venta de Predios Rurales</t>
  </si>
  <si>
    <t>11.01.04_A los Juegos de Azar</t>
  </si>
  <si>
    <t>11.01.05_A la Renta de Empresas Petroleras</t>
  </si>
  <si>
    <t>11.01.06_Sobre las Utilidades</t>
  </si>
  <si>
    <t>11.01.07_A los Ingresos Gravados Iguales o Superiores a un Millón de Dólares</t>
  </si>
  <si>
    <t>11.01.08_A la Renta Global por Anticipado</t>
  </si>
  <si>
    <t>11.01.09_Sobre las Utilidades de las Sociedades según la Ley Orgánica para Enfrentar  el Conflicto Armado Interno,  la Crisis Social y Económica</t>
  </si>
  <si>
    <t>11.01.10_Sobre Utilidades de los Bancos y Cooperativas de Ahorro y Crédito, según la Ley Orgánica para Enfrentar el Conflicto Armado Interno, la Crisis Social y Económica</t>
  </si>
  <si>
    <t>11.01.99_A Otras Rentas, Utilidades y Beneficios del Capital</t>
  </si>
  <si>
    <t>11.02.01_A los Predios Urbanos</t>
  </si>
  <si>
    <t>11.02.02_A los Predios Rurales</t>
  </si>
  <si>
    <t>11.02.03_A la Inscripción en el Registro de la Propiedad o en el Registro Mercantil</t>
  </si>
  <si>
    <t>11.02.04_A las Transferencias de Dominio</t>
  </si>
  <si>
    <t>11.02.05_De Vehículos Motorizados de Transporte Terrestre</t>
  </si>
  <si>
    <t>11.02.06_De Alcabalas</t>
  </si>
  <si>
    <t>11.02.07_A los Activos Totales</t>
  </si>
  <si>
    <t>11.02.08_De Vehículos Motorizados de Transporte Aéreo y Acuático</t>
  </si>
  <si>
    <t>11.02.10_A la Propiedad de Inmuebles Urbanos para Vivienda de Interés Social</t>
  </si>
  <si>
    <t>11.02.11_Impuesto a las Tierras Rurales</t>
  </si>
  <si>
    <t>11.02.12_Impuesto a los Activos en el Exterior</t>
  </si>
  <si>
    <t>11.02.13_Sobre el Patrimonio</t>
  </si>
  <si>
    <t>11.02.14_Sobre Bienes Inmuebles y Derechos Representativos de Capital</t>
  </si>
  <si>
    <t>11.02.15_Sobre el Patrimonio para Impulso Económico Post Pandemia</t>
  </si>
  <si>
    <t>11.02.99_Otros Impuestos Sobre la Propiedad</t>
  </si>
  <si>
    <t>11.03.11_A las Telecomunicaciones</t>
  </si>
  <si>
    <t>11.03.12_A los Espectáculos Públicos</t>
  </si>
  <si>
    <t>11.03.15_Al Consumo de Cigarrillos recaudados por el SRI</t>
  </si>
  <si>
    <t>11.03.16_Al Consumo de Cerveza recaudados por el SRI</t>
  </si>
  <si>
    <t>11.03.17_Al Consumo de Bebidas no Alcohólicas y Gaseosas con Contenido de Azúcar recaudados por el SRI</t>
  </si>
  <si>
    <t>11.03.18_Al Consumo de Alcohol y Productos Alcohólicos recaudados por el SRI</t>
  </si>
  <si>
    <t>11.03.19_A los Vehículos recaudados por el SRI</t>
  </si>
  <si>
    <t>11.03.20_A los Aviones, Avionetas, Helicópteros, Motos Acuáticas, Tricares, Cuadrones, Yates y Barcos de Recreo recaudados por el SRI</t>
  </si>
  <si>
    <t>11.03.21_A los Perfumes y Aguas de Tocador recaudados por el SRI</t>
  </si>
  <si>
    <t>11.03.23_A las Armas de Fuego recaudados por el SRI</t>
  </si>
  <si>
    <t>11.03.25_A las Cuotas y Membrecías de Clubes recaudados por el SRI</t>
  </si>
  <si>
    <t>11.03.26_A los Servicios de Televisión Pagada recaudados por el SRI</t>
  </si>
  <si>
    <t>11.03.27_Otros Impuestos al Consumo de Bienes y Servicios recaudados por el SRI</t>
  </si>
  <si>
    <t>11.03.28_A las Cocinas, Cocinetas, Calefones y Sistemas de Calentamiento de Agua de uso Doméstico recaudados por el SRI</t>
  </si>
  <si>
    <t>11.03.29_A las Telecomunicaciones recaudados por el SRI</t>
  </si>
  <si>
    <t>11.03.30_A las Fundas Plásticas recaudados por el SRI</t>
  </si>
  <si>
    <t>11.03.35_Al Consumo de Cigarrillos recaudados por el SENAE</t>
  </si>
  <si>
    <t>11.03.36_Al Consumo de Cerveza recaudados por el SENAE</t>
  </si>
  <si>
    <t>11.03.37_Al Consumo de Bebidas Gaseosas con Contenido de Azúcar y Energizantes, recaudados por el SENAE</t>
  </si>
  <si>
    <t>11.03.38_Al Consumo de Alcohol y Productos Alcohólicos recaudados por el SENAE</t>
  </si>
  <si>
    <t>11.03.39_A los Vehículos recaudados por el SENAE</t>
  </si>
  <si>
    <t>11.03.40_A los Aviones, Avionetas, Helicópteros, Motos Acuáticas, Tricares, Cuadrones, Yates y Barcos de Recreo recaudados por el SENAE</t>
  </si>
  <si>
    <t>11.03.41_A los Perfumes y Aguas de Tocador recaudados por el SENAE</t>
  </si>
  <si>
    <t>11.03.42_A los Focos Incandescentes recaudados por el SENAE</t>
  </si>
  <si>
    <t>11.03.43_A las Armas de Fuego recaudados por el SENAE</t>
  </si>
  <si>
    <t>11.03.44_A los Videojuegos recaudados por el SENAE</t>
  </si>
  <si>
    <t>11.03.47_Otros Impuestos al Consumo de Bienes y Servicios Recaudados por el SENAE</t>
  </si>
  <si>
    <t>11.03.48_A  las  Cocinas,  Cocinetas,  Calefones  y  Sistemas  de  Calentamiento  de  Agua   de  uso  Doméstico  recaudados  por  el SENAE</t>
  </si>
  <si>
    <t>11.03.99_Otros impuestos al Consumo de Bienes y Servicios</t>
  </si>
  <si>
    <t>11.04.01_Al Valor Agregado Débitos del Período</t>
  </si>
  <si>
    <t>11.04.02_Al Valor Agregado Créditos del Período (-)</t>
  </si>
  <si>
    <t>11.04.03_Al Valor Agregado recaudado por el SRI</t>
  </si>
  <si>
    <t>11.04.04_Al Valor Agregado recaudado por el SENAE</t>
  </si>
  <si>
    <t>11.05.01_Arancelarios a la Importación</t>
  </si>
  <si>
    <t>11.05.03_Tarifa de Salvaguardia</t>
  </si>
  <si>
    <t>11.05._0.7% de Exportaciones de Banano</t>
  </si>
  <si>
    <t>11.05._Otros Impuestos al Comercio Exterior</t>
  </si>
  <si>
    <t>11.06.05_Adicional por Barril de Crudo Exportado</t>
  </si>
  <si>
    <t>11.06.06_Gravamen a la Tarifa de Oleoducto</t>
  </si>
  <si>
    <t>11.06.08_Impuesto a los Ingresos Extraordinarios de Contratos de Exploración y Explotación de Recursos Hidrocarburíferos no Renovables</t>
  </si>
  <si>
    <t>11.06._A la Renta de Actividades Hidrocarburíferas</t>
  </si>
  <si>
    <t>11.06._Otros Impuestos a la Actividad Hidrocarburífera</t>
  </si>
  <si>
    <t>11.07.02_A las Tarjetas de Crédito</t>
  </si>
  <si>
    <t>11.07.03_A las Operaciones de Crédito</t>
  </si>
  <si>
    <t>11.07.04_Patentes Comerciales, Industriales, Financieras,  Inmobiliarias, Profesionales  y de Servicios</t>
  </si>
  <si>
    <t>11.07.05_A la Salida del País</t>
  </si>
  <si>
    <t>11.07.06_Sobre Contratos de Construcción o Estudios Celebrados con el Sector Público</t>
  </si>
  <si>
    <t>11.07.08_Al Desposte de Ganado</t>
  </si>
  <si>
    <t>11.07.09_Sobre Reajuste de Precios en la Contratación Pública</t>
  </si>
  <si>
    <t>11.07.10_Al Juego</t>
  </si>
  <si>
    <t>11.07.11_1% a la Compra de Vehículos Usados</t>
  </si>
  <si>
    <t>11.07.12_Ingreso al Parque Nacional Galápagos y a su Reserva</t>
  </si>
  <si>
    <t>11.07.13_Impuesto a la Salida de Divisas</t>
  </si>
  <si>
    <t>11.07.14_Impuesto a los Ingresos Extraordinarios de Contratos de Exploración y Explotación de Otros Recursos no Renovables</t>
  </si>
  <si>
    <t>11.07.15_Régimen Impositivo Simplificado</t>
  </si>
  <si>
    <t>11.07.16_Impuesto Ambiental por Contaminación Vehicular</t>
  </si>
  <si>
    <t>11.07.17_Impuesto Redimible a las Botellas Plásticas no Retornables</t>
  </si>
  <si>
    <t>11.07.18_Gravamen a la Tarifa de Oleoducto</t>
  </si>
  <si>
    <t>11.07.19_Sobre las Remuneraciones</t>
  </si>
  <si>
    <t>11.07.99_Otros Impuestos</t>
  </si>
  <si>
    <t>11.08.01_Impuesto a la Renta y Anticipos</t>
  </si>
  <si>
    <t>11.08.02_Impuesto a la Renta Crédito Tributario (-)</t>
  </si>
  <si>
    <t>11.08.03_Impuesto a la Renta Devoluciones de Excesos de Cobros (-)</t>
  </si>
  <si>
    <t>12.01.01_Aportes al Seguro de Pensiones</t>
  </si>
  <si>
    <t>12.01.02_Aportes al Fondo de Reserva</t>
  </si>
  <si>
    <t>12.01.03_Aportes al Seguro de Cesantía</t>
  </si>
  <si>
    <t>12.01.04_Aportes al Seguro de Riesgos del Trabajo</t>
  </si>
  <si>
    <t>12.01.05_Aportes al Seguro de Mortuoria</t>
  </si>
  <si>
    <t>12.01.06_Subsidio por Enfermedad</t>
  </si>
  <si>
    <t>12.01.07_Aportes al Seguro Social Campesino</t>
  </si>
  <si>
    <t>12.01.08_Aportes Atrasados</t>
  </si>
  <si>
    <t>12.01.09_Aportes al Seguro de Salud Individual y Familiar</t>
  </si>
  <si>
    <t>12.01.10_Aportes al Fondo de Contingencias</t>
  </si>
  <si>
    <t>12.01.11_Aportes Personales</t>
  </si>
  <si>
    <t>12.01.12_Aportes Patronales</t>
  </si>
  <si>
    <t>12.01.13_Aportes de Jefes de Familia del Seguro Social Campesino</t>
  </si>
  <si>
    <t>12.01.14_Aportes de Jubilados y Pensionistas</t>
  </si>
  <si>
    <t>12.01.15_Aporte Adicional de los Trabajadores Gráficos</t>
  </si>
  <si>
    <t>12.01.16_Aporte Adicional de los Trabajadores de la Caña de Azúcar</t>
  </si>
  <si>
    <t>12.01.17_Aporte Personal Adicional del 0,10% Ley de Discapacidades</t>
  </si>
  <si>
    <t>12.01.18_Aporte Individual de las Personas que realizan Trabajo no Remunerado del Hogar</t>
  </si>
  <si>
    <t>12.01.19_Aporte Personal para Hijos Menores de 18 años</t>
  </si>
  <si>
    <t>12.01.20_Aporte Personal y Patronal para financiar egresos de Administración del IESS</t>
  </si>
  <si>
    <t>12.01.21_Aporte Personal Adicional para Extensión de Cobertura de Salud</t>
  </si>
  <si>
    <t>13.01.01_Peaje</t>
  </si>
  <si>
    <t>13.01.02_Acceso a Lugares Públicos</t>
  </si>
  <si>
    <t>13.01.03_Ocupación de Lugares Públicos</t>
  </si>
  <si>
    <t>13.01.04_Tasas Aduaneras</t>
  </si>
  <si>
    <t>13.01.07_Venta de Bases</t>
  </si>
  <si>
    <t>13.01.08_Prestación de Servicios</t>
  </si>
  <si>
    <t>13.01.09_Rodaje de Vehículos Motorizados</t>
  </si>
  <si>
    <t>13.01.10_Control de Alimentos y de Establecimientos Comerciales e Industriales</t>
  </si>
  <si>
    <t>13.01.11_Inscripciones, Registros y Matrículas</t>
  </si>
  <si>
    <t>13.01.12_Permisos, Licencias y Patentes</t>
  </si>
  <si>
    <t>13.01.13_Registro Sanitario y Toxicología</t>
  </si>
  <si>
    <t>13.01.14_Servicios de Rastro</t>
  </si>
  <si>
    <t>13.01.15_Fiscalización de Obras</t>
  </si>
  <si>
    <t>13.01.16_Recolección de Basura y Aseo Público</t>
  </si>
  <si>
    <t>13.01.17_Aferición de Pesas y Medidas</t>
  </si>
  <si>
    <t>13.01.18_Aprobación de Planos e Inspección de Construcciones</t>
  </si>
  <si>
    <t>13.01.20_Conexión y Reconexión del Servicio de Alcantarillado y Canalización</t>
  </si>
  <si>
    <t>13.01.21_Conexión y Reconexión del Servicio de Agua Potable</t>
  </si>
  <si>
    <t>13.01.24_Alumbrado Público</t>
  </si>
  <si>
    <t>13.01.27_Matrículas y  Otros Derechos en Educación</t>
  </si>
  <si>
    <t>13.01.28_Patentes de Conservación Minera</t>
  </si>
  <si>
    <t>13.01.29_Emisión de Certificados de Origen</t>
  </si>
  <si>
    <t>13.01.30_Tasas por Servicios Notariales</t>
  </si>
  <si>
    <t>13.01.31_Contribución Predial a favor de los Cuerpos de Bomberos</t>
  </si>
  <si>
    <t>13.01.32_Tasas de Servicios  por el Registro de Datos Públicos</t>
  </si>
  <si>
    <t>13.01.33_Tasas de Servicios por la Ocupación de la Zona de Playa y Bahía  para la Cría y Cultivo de Especies Bioacuáticas</t>
  </si>
  <si>
    <t>13.01.34_Emisión de Documentos de Ciudadanía e Identificación</t>
  </si>
  <si>
    <t>13.01.35_Tasas por Administración</t>
  </si>
  <si>
    <t>13.01.36_Primas por Seguro de Saldos y Desgravamen</t>
  </si>
  <si>
    <t>13.01.37_Contribución para Funcionamiento de las Unidades Médicas</t>
  </si>
  <si>
    <t>13.01.99_Otras Tasas</t>
  </si>
  <si>
    <t>13.02.01_Recepción y Despacho de Naves</t>
  </si>
  <si>
    <t>13.02.02_Uso de Fondeadero</t>
  </si>
  <si>
    <t>13.02.03_Uso de Infraestructura Portuaria y Aeroportuaria</t>
  </si>
  <si>
    <t>13.02.04_Servicios de Cabotaje</t>
  </si>
  <si>
    <t>13.02.05_Servicios y Suministros Varios</t>
  </si>
  <si>
    <t>13.02.99_Otras Tasas Portuarias y Aeroportuarias</t>
  </si>
  <si>
    <t>13.03.01_Sector Financiero</t>
  </si>
  <si>
    <t>13.03.03_Sector Agropecuario</t>
  </si>
  <si>
    <t>13.03.04_Sector Turístico y Hotelero</t>
  </si>
  <si>
    <t>13.03.05_Superficiarios Hidrocarburíferos</t>
  </si>
  <si>
    <t>13.03.06_Regalías Hidrocarburíferas</t>
  </si>
  <si>
    <t>13.03.07_Superficiarios Mineros</t>
  </si>
  <si>
    <t>13.03.08_Regalías Mineras</t>
  </si>
  <si>
    <t>13.03.09_Derechos Consulares</t>
  </si>
  <si>
    <t>13.03.10_Concesiones Aeroportuarias</t>
  </si>
  <si>
    <t>13.03.11_Concesiones Portuarias</t>
  </si>
  <si>
    <t>13.03.12_Concesiones en el Sector de las Telecomunicaciones</t>
  </si>
  <si>
    <t>13.03.13_Concesiones en el Sector Eléctrico</t>
  </si>
  <si>
    <t>13.03.14_Concesiones Viales</t>
  </si>
  <si>
    <t>13.03.15_Concesiones Hidrocarburíferas</t>
  </si>
  <si>
    <t>13.03.16_Utilización de aguas y materiales de construcción</t>
  </si>
  <si>
    <t>13.03.17_A la Emisión de Pasajes Aéreos por Viajes Desde el Ecuador al Extranjero</t>
  </si>
  <si>
    <t>13.03.99_Otras Concesiones</t>
  </si>
  <si>
    <t>13.04.01_Sobre Nóminas de Empresas Privadas y Públicas</t>
  </si>
  <si>
    <t>13.04.03_Contribuciones de las Compañías,  Entidades Financieras y Seguros</t>
  </si>
  <si>
    <t>13.04.04_Contribución en Contratos Sujetos a Licitaciones</t>
  </si>
  <si>
    <t>13.04.05_Sobre Contratos de Consultoría</t>
  </si>
  <si>
    <t>13.04.06_Apertura, Pavimentación, Ensanche y Construcción de Vías de Toda Clase</t>
  </si>
  <si>
    <t>13.04.07_Repavimentación Urbana</t>
  </si>
  <si>
    <t>13.04.08_Aceras, Bordillos y Cercas</t>
  </si>
  <si>
    <t>13.04.09_Obras de Alcantarillado y Canalización</t>
  </si>
  <si>
    <t>13.04.10_Obras de Alumbrado Público</t>
  </si>
  <si>
    <t>13.04.11_Construcción y Ampliación de Obras y Sistemas de Agua Potable</t>
  </si>
  <si>
    <t>13.04.12_Desecación de Pantanos y Rellenos de Quebradas</t>
  </si>
  <si>
    <t>13.04.13_Obras de Regeneración Urbana</t>
  </si>
  <si>
    <t>13.04.14_Contribución Adicional para los Cuerpos de Bomberos proveniente de los Servicios de Alumbrado Eléctrico</t>
  </si>
  <si>
    <t>13.04.15_Contribución no reembolsable por aplicación de la Ley de Hidrocarburos.</t>
  </si>
  <si>
    <t>13.04.16_Contribución de los Asesores, Productores, Intermediarios y Peritos de Seguros y Reaseguros.</t>
  </si>
  <si>
    <t>13.04.17_Contribuciones de las Instituciones que prestan Servicios de Medicina Prepagada</t>
  </si>
  <si>
    <t>13.04.18_Contribuciones de las Empresas de Seguros Privados</t>
  </si>
  <si>
    <t>13.04.19_Concentración de Mercados en el Sector de las Telecomunicaciones</t>
  </si>
  <si>
    <t>13.04.20_A la Emisión de Pasajes Aéreos por Viajes del Extranjero al Ecuador</t>
  </si>
  <si>
    <t>13.04.21_Contribución por Mantenimiento y Conservación de la Vivienda Fiscal</t>
  </si>
  <si>
    <t>13.04.99_Otras Contribuciones</t>
  </si>
  <si>
    <t>14.01.06_Exportaciones de Derivados del Petróleo</t>
  </si>
  <si>
    <t>14.01.07_Ventas Internas de Derivados del Petróleo</t>
  </si>
  <si>
    <t>14.01.08_Tarifa de Transporte de Petróleo por el SOTE</t>
  </si>
  <si>
    <t>14.01.10_Fondo de Inversión Petrolera</t>
  </si>
  <si>
    <t>14.01.13_Fondo de Estabilización Petrolera</t>
  </si>
  <si>
    <t>14.01.99_Otros No Especificados</t>
  </si>
  <si>
    <t>14.02.01_Productos Agropecuarios y Forestales</t>
  </si>
  <si>
    <t>14.02.02_Productos Industriales</t>
  </si>
  <si>
    <t>14.02.03_De Productos del Mar y Acuícolas</t>
  </si>
  <si>
    <t>14.02.04_De Oficina, Didácticos y Publicaciones</t>
  </si>
  <si>
    <t>14.02.05_Medicinas, Insumos y Productos Farmacéuticos</t>
  </si>
  <si>
    <t>14.02.06_Materiales y Accesorios de Instalaciones de Agua Potable</t>
  </si>
  <si>
    <t>14.02.07_Materiales y Accesorios de Alcantarillado y Canalización</t>
  </si>
  <si>
    <t>14.02.10_Materiales de Construcción</t>
  </si>
  <si>
    <t>14.02.11_Productos Mineros</t>
  </si>
  <si>
    <t>14.02.12_Equipo e Instrumental Médico</t>
  </si>
  <si>
    <t>14.02.99_Otras Ventas de Productos y Materiales</t>
  </si>
  <si>
    <t>14.03.01_Agua Potable</t>
  </si>
  <si>
    <t>14.03.02_Agua de Fuentes Naturales</t>
  </si>
  <si>
    <t>14.03.03_Alcantarillado</t>
  </si>
  <si>
    <t>14.03.04_Energía Eléctrica</t>
  </si>
  <si>
    <t>14.03.05_Telecomunicaciones</t>
  </si>
  <si>
    <t>14.03.06_De Correos</t>
  </si>
  <si>
    <t>14.03.07_Transporte Nacional de Pasajeros y Carga</t>
  </si>
  <si>
    <t>14.03.08_Transporte Internacional de Pasajeros y Carga</t>
  </si>
  <si>
    <t>14.03.09_Operaciones Interlineales</t>
  </si>
  <si>
    <t>14.03.10_De Espectáculos Públicos</t>
  </si>
  <si>
    <t>14.03.11_Financieros</t>
  </si>
  <si>
    <t>14.03.12_Tarjetas VIP</t>
  </si>
  <si>
    <t>14.03.13_Ingresos por servicios de control radiológico y de aplicaciones técnicas nucleares</t>
  </si>
  <si>
    <t>14.03.99_Otros Servicios Técnicos y Especializados</t>
  </si>
  <si>
    <t>14.04.01_Agropecuarios y Forestales</t>
  </si>
  <si>
    <t>14.04.02_Industriales</t>
  </si>
  <si>
    <t>14.04.03_De Productos del Mar y acuícolas</t>
  </si>
  <si>
    <t>14.04.04_Venta de Desechos Médicos</t>
  </si>
  <si>
    <t>14.05.01_Derivaciones de Servicios de Salud de Entidades del Ministerio de Salud Pública-MSP</t>
  </si>
  <si>
    <t>14.05.02_Derivaciones de Servicios de Salud del Instituto Ecuatoriano de Seguridad Social-IESS</t>
  </si>
  <si>
    <t>14.05.03_Derivaciones de Servicios de Salud del Instituto de Seguridad Social de las Fuerzas Armadas-ISSFA</t>
  </si>
  <si>
    <t>14.05.04_Derivaciones de Servicios de Salud del Instituto de Seguridad Social de la Policía Nacional-ISSPOL</t>
  </si>
  <si>
    <t>14.05.05_Derivaciones de Servicios de Salud del Servicio Público para el Pago de Accidentes de Tránsito-SPPAT</t>
  </si>
  <si>
    <t>14.05.06_Derivaciones de Servicios de Salud por prestaciones de servicio de salud de Seguros Privados</t>
  </si>
  <si>
    <t>14.06.01_Prestación de Servicios de Salud a Particulares</t>
  </si>
  <si>
    <t>14.06.02_Prestación de Servicios de Salud a los Afiliados del Seguro Social Campesino</t>
  </si>
  <si>
    <t>14.06.03_Prestación de Servicios de Salud por Unidades Médicas</t>
  </si>
  <si>
    <t>14.06.04_Prestación de Servicios de Salud por Seguros Públicos y Privados</t>
  </si>
  <si>
    <t>14.09.01_Débito Fiscal por Ventas</t>
  </si>
  <si>
    <t>17.01.01_Intereses por Depósitos a la Vista y a Plazo</t>
  </si>
  <si>
    <t>17.01.02_Intereses y Comisiones de Títulos - Valores</t>
  </si>
  <si>
    <t>17.01.03_Intereses y Comisiones de Riesgo</t>
  </si>
  <si>
    <t>17.01.04_Reajustes de Inversiones</t>
  </si>
  <si>
    <t>17.01.05_Diferencial Cambiario</t>
  </si>
  <si>
    <t>17.01.06_Dividendos de Sociedades y Empresas Públicas</t>
  </si>
  <si>
    <t>17.01.07_Dividendos de Sociedades y Empresas Privadas</t>
  </si>
  <si>
    <t>17.01.08_Utilidades de Entidades Financieras Públicas</t>
  </si>
  <si>
    <t>17.01.09_Comisiones por Servicios Financieros</t>
  </si>
  <si>
    <t>17.01.10_Cargos por Operaciones Financieras</t>
  </si>
  <si>
    <t>17.01.11_Primas por Seguros de Desgravamen y Saldos</t>
  </si>
  <si>
    <t>17.01.12_Descuentos Obtenidos en Inversiones Financieras</t>
  </si>
  <si>
    <t>17.01.15_Intereses por Operaciones de Microcrédito</t>
  </si>
  <si>
    <t>17.01.16_Intereses por convenio de pago</t>
  </si>
  <si>
    <t>17.01.17_Intereses por Préstamos Administrados por la Seguridad Social</t>
  </si>
  <si>
    <t>17.01.99_Intereses por Otras Operaciones</t>
  </si>
  <si>
    <t>17.02.01_Terrenos</t>
  </si>
  <si>
    <t>17.02.02_Edificios, Locales y Residencias</t>
  </si>
  <si>
    <t>17.02.03_Mobiliarios</t>
  </si>
  <si>
    <t>17.02.04_Maquinarias y Equipos</t>
  </si>
  <si>
    <t>17.02.05_Vehículos</t>
  </si>
  <si>
    <t>17.02.06_Herramientas</t>
  </si>
  <si>
    <t>17.02.07_Equipos, Sistemas y Paquetes Informáticos</t>
  </si>
  <si>
    <t>17.02.15_Bienes Biológicos</t>
  </si>
  <si>
    <t>17.02.99_Otros Arrendamientos</t>
  </si>
  <si>
    <t>17.03.01_Tributaria</t>
  </si>
  <si>
    <t>17.03.02_Ordenanzas Municipales</t>
  </si>
  <si>
    <t>17.03.03_Ordenanzas Provinciales</t>
  </si>
  <si>
    <t>17.03.05_Obligaciones a la Seguridad Social</t>
  </si>
  <si>
    <t>17.03.06_Transacciones Comerciales</t>
  </si>
  <si>
    <t>17.03.10_Intereses por Mora Tributaria recaudados por el SRI</t>
  </si>
  <si>
    <t>17.03.11_Intereses por Mora Tributaria recaudados por el SENAE</t>
  </si>
  <si>
    <t>17.03.12_Intereses pagados por las Instituciones de Seguros Privados</t>
  </si>
  <si>
    <t>17.03.13_Intereses pagados por las Instituciones que Prestan Servicios de Medicina Prepagada</t>
  </si>
  <si>
    <t>17.03.14_Intereses pagados por Primas de Seguro de Saldos y Desgravamen</t>
  </si>
  <si>
    <t>17.03.15_Intereses por Deuda del Estado</t>
  </si>
  <si>
    <t>17.03.99_Otros Intereses por Mora</t>
  </si>
  <si>
    <t>17.04.01_Tributarias</t>
  </si>
  <si>
    <t>17.04.02_Infracción a Ordenanzas Municipales</t>
  </si>
  <si>
    <t>17.04.03_Infracción a Ordenanzas Provinciales</t>
  </si>
  <si>
    <t>17.04.04_Incumplimientos de Contratos</t>
  </si>
  <si>
    <t>17.04.05_Infracciones a la Seguridad Social</t>
  </si>
  <si>
    <t>17.04.06_Cheques Protestados</t>
  </si>
  <si>
    <t>17.04.07_Infracciones a la Ley Orgánica de Defensa del Consumidor</t>
  </si>
  <si>
    <t>17.04.08_Multas Ley de Compañías</t>
  </si>
  <si>
    <t>17.04.09_Infracción Ley de Elecciones</t>
  </si>
  <si>
    <t>17.04.10_Infracción Ley de Minería</t>
  </si>
  <si>
    <t>17.04.11_Infracción Ley de Sanidad Vegetal</t>
  </si>
  <si>
    <t>17.04.12_Multas por Infracciones al Código de Trabajo y al Mandato Constituyente Nro. 8</t>
  </si>
  <si>
    <t>17.04.14_Multas Aduaneras</t>
  </si>
  <si>
    <t>17.04.16_Infracciones a la Ley Orgánica de Transporte Terrestre, Tránsito y Seguridad Vial</t>
  </si>
  <si>
    <t>17.04.17_Ingresos por Responsabilidad Patronal</t>
  </si>
  <si>
    <t>17.04.18_Multa por Infracciones a la Ley Orgánica de Solidaridad y de Corresponsabilidad Ciudadana</t>
  </si>
  <si>
    <t>17.04.99_Otras Multas</t>
  </si>
  <si>
    <t>17.05.01_Utilidades en Venta de Bienes Muebles</t>
  </si>
  <si>
    <t>17.05.02_Utilidades en Venta de Bienes Inmuebles</t>
  </si>
  <si>
    <t>18.01.01_Del Presupuesto General del Estado</t>
  </si>
  <si>
    <t>18.01.02_De Entidades Descentralizadas y Autónomas</t>
  </si>
  <si>
    <t>18.01.03_De Empresas Públicas</t>
  </si>
  <si>
    <t>18.01.04_De Gobiernos Autónomos Descentralizados</t>
  </si>
  <si>
    <t>18.01.05_De la Seguridad Social</t>
  </si>
  <si>
    <t>18.01.06_De Entidades Financieras Públicas</t>
  </si>
  <si>
    <t>18.01.08_De Cuentas o Fondos Especiales</t>
  </si>
  <si>
    <t>18.01.09_De Fondos de Uso Reservado</t>
  </si>
  <si>
    <t>18.01.10_De Fondos de Contingencia</t>
  </si>
  <si>
    <t>18.02.03_Del Sector Privado Financiero</t>
  </si>
  <si>
    <t>18.02.04_Del Sector Privado no Financiero</t>
  </si>
  <si>
    <t>18.03.01_De Organismos Multilaterales</t>
  </si>
  <si>
    <t>18.03.02_De Gobiernos y Organismos Gubernamentales</t>
  </si>
  <si>
    <t>18.03.03_Del Sector Privado Financiero</t>
  </si>
  <si>
    <t>18.03.04_Del Sector Privado no Financiero</t>
  </si>
  <si>
    <t>18.04.01_De la Actividad Hidrocarburífera con excepción de las Universidades y Escuelas Politécnicas</t>
  </si>
  <si>
    <t>18.04.05_De Planillas de Telecomunicaciones</t>
  </si>
  <si>
    <t>18.04.08_De Cuentas y Fondos Especiales</t>
  </si>
  <si>
    <t>18.04.14_Aportes Sobre Depósitos en Instituciones Financieras</t>
  </si>
  <si>
    <t>18.04.15_Depósitos Inmovilizados en Instituciones Financieras</t>
  </si>
  <si>
    <t>18.04.16_De Excedentes de Empresas Públicas</t>
  </si>
  <si>
    <t>18.04.17_De Utilidades de Empresas Privadas</t>
  </si>
  <si>
    <t>18.04.99_Otras Participaciones y Aportes</t>
  </si>
  <si>
    <t>18.05.01_De Precios del Sector Público</t>
  </si>
  <si>
    <t>18.05.03_De Tarifas del Sector Público</t>
  </si>
  <si>
    <t>18.05.08_Subsidio Consumo Interno de Derivados de Petróleo</t>
  </si>
  <si>
    <t>18.06.01_De Compensaciones a Gobiernos Autónomos Descentralizados Municipales por Leyes y Decretos</t>
  </si>
  <si>
    <t>18.06.02_De Compensaciones a Gobiernos Autónomos Descentralizados Provinciales por Leyes y Decretos</t>
  </si>
  <si>
    <t>18.06.08_Aportes a los Gobiernos Autónomos Descentralizados Parroquiales Rurales</t>
  </si>
  <si>
    <t>18.06.42_Del  Presupuesto  General  del  Estado  a  Gobiernos  Autónomos  Descentralizados  Provinciales  para  el  Ejercicio  de  la Competencia de Riego y Drenaje</t>
  </si>
  <si>
    <t>18.06.43_Del Presupuesto General del Estado a los Gobiernos Autónomos Descentralizados Metropolitanos y Municipales para</t>
  </si>
  <si>
    <t>18.06.54_Del Presupuesto General del Estado a los Gobiernos Autónomos Descentralizados Metropolitanos y Municipales para el Ejercicio de la Competencia para Preservar el Patrimonio Arquitectónico y Cultural</t>
  </si>
  <si>
    <t>18.07.01_De Exportaciones de Derivados de Petróleo</t>
  </si>
  <si>
    <t>18.07.02_De la Venta Interna de Derivados de Petróleo</t>
  </si>
  <si>
    <t>18.07.03_De la Tarifa del Oleoducto de Empresas Privadas</t>
  </si>
  <si>
    <t>18.07.04_Del Fondo de Inversión Petrolera, 10% Exportación Directa de Crudo, Derivados y Tarifa Transporte SOTE</t>
  </si>
  <si>
    <t>18.07.05_Del Fondo de Inversión Petrolera de la Venta Interna de Derivados</t>
  </si>
  <si>
    <t>18.07.08_De Compensación Obligaciones Tributarias Bloque 15</t>
  </si>
  <si>
    <t>18.07._De la Venta Anticipada de Derivados de Petróleo</t>
  </si>
  <si>
    <t>18.08.01_Participaciones Corrientes en los Ingresos Petroleros</t>
  </si>
  <si>
    <t>18.10.01_Contribución 40% Pensiones Pagadas por el Seguro General</t>
  </si>
  <si>
    <t>18.10.02_Contribución 40% Pensiones Riesgos del Trabajo</t>
  </si>
  <si>
    <t>18.10.03_Contribución Seguro Social Campesino, 30% del 1% de Sueldos y Salarios</t>
  </si>
  <si>
    <t>18.10.04_Contribución 40% Pensiones Seguro Social Campesino</t>
  </si>
  <si>
    <t>18.10.05_Aporte Anual Seguro Social Campesino</t>
  </si>
  <si>
    <t>18.10.06_Reservas Matemáticas</t>
  </si>
  <si>
    <t>18.10.11_Contribución de hasta el 60% para Pensiones ISSFA</t>
  </si>
  <si>
    <t>18.10.12_Pensiones a Cargo del Estado Pagadas por el ISSFA</t>
  </si>
  <si>
    <t>18.10.16_Contribución 60% para Pensiones ISSPOL</t>
  </si>
  <si>
    <t>18.10.17_Pensiones a Cargo del Estado pagadas por el ISSPOL</t>
  </si>
  <si>
    <t>18.10.18_Reconocimiento de Pago de Pensiones a Héroes y Heroínas Nacionales</t>
  </si>
  <si>
    <t>18.10.19_Incremento Pensiones Jubilares del IESS Ley 2004-39</t>
  </si>
  <si>
    <t>18.10.20_Pensiones del Seguro Adicional Magisterio Fiscal</t>
  </si>
  <si>
    <t>18.10.21_Del Presupuesto General del Estado a la Seguridad Social por Subsidio del Porcentaje de la Aportación Individual de las Personas que Realizan Trabajo no Remunerado del Hogar.</t>
  </si>
  <si>
    <t>18.11.01_Contribución para Egresos de Administración Seguro Social Campesino</t>
  </si>
  <si>
    <t>18.11.02_Contribución para Egresos de Administración de Pensiones</t>
  </si>
  <si>
    <t>18.11.03_Contribución para la Administración de Pensiones del Seguro Adicional Contratado</t>
  </si>
  <si>
    <t>19.01.01_Ejecución de Garantías</t>
  </si>
  <si>
    <t>19.01.02_Ejecución de Fianzas</t>
  </si>
  <si>
    <t>19.02.01_Indemnizaciones por Siniestros</t>
  </si>
  <si>
    <t>19.02.02_Premios no Reclamados de Sorteos</t>
  </si>
  <si>
    <t>19.02.99_Otras Indemnizaciones y Valores no Reclamados</t>
  </si>
  <si>
    <t>19.03.01_Bienes y Especies Decomisadas</t>
  </si>
  <si>
    <t>19.04.01_Comisiones</t>
  </si>
  <si>
    <t>19.04.03_Prima de Riesgo de Instituciones Financieras</t>
  </si>
  <si>
    <t>19.04.04_Recaudaciones por Obligaciones de Terceros Canceladas a la Seguridad Social</t>
  </si>
  <si>
    <t>19.04.05_Ingresos de Bienes Provenientes de Chatarrización</t>
  </si>
  <si>
    <t>19.04.06_Utilidades no Cobradas según el Código de Trabajo</t>
  </si>
  <si>
    <t>19.04.07_Devolución de disponibilidades</t>
  </si>
  <si>
    <t>19.04.99_Otros no Especificados</t>
  </si>
  <si>
    <t>24.01.03_Mobiliario</t>
  </si>
  <si>
    <t>24.01.04_Maquinarias y Equipos</t>
  </si>
  <si>
    <t>24.01.05_Vehículos</t>
  </si>
  <si>
    <t>24.01.06_Herramientas</t>
  </si>
  <si>
    <t>24.01.07_Equipos, Sistemas y Paquetes Informáticos</t>
  </si>
  <si>
    <t>24.01.08_Bienes Artísticos y Culturales</t>
  </si>
  <si>
    <t>24.01.09_Libros y Colecciones</t>
  </si>
  <si>
    <t>24.01.10_Ganancias por Tenencia de Bienes Muebles</t>
  </si>
  <si>
    <t>24.02.01_Terrenos</t>
  </si>
  <si>
    <t>24.02.02_Edificios, Locales y Residencias</t>
  </si>
  <si>
    <t>24.02.03_Ganancias por Tenencia de Bienes Inmuebles</t>
  </si>
  <si>
    <t>24.02.99_Otros Bienes Inmuebles</t>
  </si>
  <si>
    <t>24.03.12_Semovientes</t>
  </si>
  <si>
    <t>24.03.13_Bosques</t>
  </si>
  <si>
    <t>24.03.16_Ganancias por Tenencia de Bienes Biológicos</t>
  </si>
  <si>
    <t>24.03.99_Otros Bienes Biológicos</t>
  </si>
  <si>
    <t>24.04.01_Intangibles</t>
  </si>
  <si>
    <t>24.04.02_Ganancias por Tenencia de Activos Intangibles</t>
  </si>
  <si>
    <t>24.05.01_Exportaciones de Petróleo de PETROECUADOR Ex-Consorcio</t>
  </si>
  <si>
    <t>24.05.02_Exportaciones de Petróleo de PETROECUADOR de Nororiente</t>
  </si>
  <si>
    <t>24.05.03_Exportaciones de Petróleo de Contratos de Prestación de Servicios</t>
  </si>
  <si>
    <t>24.05.04_Exportaciones de Petróleo de Regalías</t>
  </si>
  <si>
    <t>24.05.06_Exportaciones de Petróleo de Contratos de Participación</t>
  </si>
  <si>
    <t>24.05.09_Exportaciones de Petróleo por Diferencial de Calidad</t>
  </si>
  <si>
    <t>24.05.11_Exportaciones de Petróleo de Contratos de Servicios Específicos</t>
  </si>
  <si>
    <t>24.05.12_Exportaciones de Petróleo de hasta 23 Grados API</t>
  </si>
  <si>
    <t>24.05.13_Exportaciones de Petróleo del Bloque 15 y Unificados</t>
  </si>
  <si>
    <t>24.05.99_Otros No Especificados</t>
  </si>
  <si>
    <t>24.06.01_Venta de Minerales Metálicos provenientes de la Actividad Minera</t>
  </si>
  <si>
    <t>24.06.02_Venta de Minerales No Metálicos resultado de la Actividad Minera</t>
  </si>
  <si>
    <t>24.06.03_Ganancia por Tenencia de Minerales</t>
  </si>
  <si>
    <t>27.01.01_Certificados del Tesoro Nacional</t>
  </si>
  <si>
    <t>27.01.02_Bonos del Estado</t>
  </si>
  <si>
    <t>27.01.03_Depósitos a Plazo en Moneda de Curso Legal</t>
  </si>
  <si>
    <t>27.01.04_Venta de Acciones</t>
  </si>
  <si>
    <t>27.01.05_Depósitos a Plazo en Moneda Extranjera</t>
  </si>
  <si>
    <t>27.01.06_Venta de Participaciones de Capital</t>
  </si>
  <si>
    <t>27.01.07_Recuperación de Participaciones Fiduciarias</t>
  </si>
  <si>
    <t>27.01.08_Recuperación de Inversiones realizadas en el BIESS</t>
  </si>
  <si>
    <t>27.01.98_Otros Títulos</t>
  </si>
  <si>
    <t>27.01.99_Otros Valores</t>
  </si>
  <si>
    <t>27.02.01_De Entidades del Presupuesto General del Estado</t>
  </si>
  <si>
    <t>27.02.02_De Entidades Descentralizadas y Autónomas</t>
  </si>
  <si>
    <t>27.02.03_De Empresas Públicas</t>
  </si>
  <si>
    <t>27.02.04_De Entidades de Gobiernos Autónomos Descentralizados</t>
  </si>
  <si>
    <t>27.02.05_De la Seguridad Social</t>
  </si>
  <si>
    <t>27.02.06_De Entidades Financieras Públicas</t>
  </si>
  <si>
    <t>27.02.07_Del Sector Privado</t>
  </si>
  <si>
    <t>27.02.15_De Organismos Externos Partícipes del Fondo Ecuador - Venezuela para el Desarrollo</t>
  </si>
  <si>
    <t>27.02.16_De Recuperación de Préstamos Quirografarios y Especiales</t>
  </si>
  <si>
    <t>27.02.17_De Recuperación de Préstamos Hipotecarios y Cartera de Instituciones Financieras</t>
  </si>
  <si>
    <t>27.03.01_Certificados del Tesoro Nacional</t>
  </si>
  <si>
    <t>27.03.02_Bonos del Estado</t>
  </si>
  <si>
    <t>27.03.04_Venta de Acciones</t>
  </si>
  <si>
    <t>27.03.06_Venta de Participaciones de Capital</t>
  </si>
  <si>
    <t>27.03.07_Participaciones Fiduciarias</t>
  </si>
  <si>
    <t>27.03.98_Otros Títulos</t>
  </si>
  <si>
    <t>28.01.01_Del Presupuesto General del Estado</t>
  </si>
  <si>
    <t>28.01.02_De Entidades Descentralizadas y Autónomas</t>
  </si>
  <si>
    <t>28.01.03_De Empresas Públicas</t>
  </si>
  <si>
    <t>28.01.04_De Entidades de Gobiernos Autónomos Descentralizados</t>
  </si>
  <si>
    <t>28.01.05_De la Seguridad Social</t>
  </si>
  <si>
    <t>28.01.06_De Entidades Financieras Públicas</t>
  </si>
  <si>
    <t>28.01.08_De Cuentas o Fondos Especiales</t>
  </si>
  <si>
    <t>28.01.10_De Fondos de Contingencias</t>
  </si>
  <si>
    <t>28.01.11_De Convenios Legalmente Suscritos</t>
  </si>
  <si>
    <t>28.02.03_Donaciones de Capital del Sector Privado Financiero</t>
  </si>
  <si>
    <t>28.02.04_Donaciones de Capital del Sector Privado no Financiero</t>
  </si>
  <si>
    <t>28.02.05_De las Utilidades de Concesionarios Mineros</t>
  </si>
  <si>
    <t>28.02.11_Transferencias del Sector Privado no Financiero</t>
  </si>
  <si>
    <t>28.03.01_De Organismos Multilaterales</t>
  </si>
  <si>
    <t>28.03.02_De Gobiernos y Organismos Gubernamentales</t>
  </si>
  <si>
    <t>28.03.03_Del Sector Privado Financiero</t>
  </si>
  <si>
    <t>28.03.04_Del Sector Privado no Financiero</t>
  </si>
  <si>
    <t>28.04.01_Del Fondo de Inversión Petrolera</t>
  </si>
  <si>
    <t>28.04.02_De Exportación de Hidrocarburos y Derivados</t>
  </si>
  <si>
    <t>28.04.08_De Cuentas y Fondos Especiales</t>
  </si>
  <si>
    <t>28.04.99_Otras Participaciones y Aportes</t>
  </si>
  <si>
    <t>28.06.01_De Compensaciones a Gobiernos Autónomos Descentralizados Municipales por Leyes y Decretos</t>
  </si>
  <si>
    <t>28.06.02_De Compensaciones a Gobiernos Autónomos Descentralizados Provinciales por Leyes y Decretos</t>
  </si>
  <si>
    <t>28.06.08_Aporte a Juntas Parroquiales Rurales</t>
  </si>
  <si>
    <t>28.06.09_Aporte según Ley 47 y su Reforma</t>
  </si>
  <si>
    <t>28.06.42_Del  Presupuesto  General  del  Estado  a  Gobiernos  Autónomos  Descentralizados  Provinciales  por  el  Ejercicio  de  la</t>
  </si>
  <si>
    <t>28.06.54_Del Presupuesto General del Estado a los Gobiernos Autónomos Descentralizados Metropolitanos y Municipales para</t>
  </si>
  <si>
    <t>28.07.36_De la Venta Anticipada de Petróleo</t>
  </si>
  <si>
    <t>28.08.01_Participaciones de Capital en los Ingresos Petroleros</t>
  </si>
  <si>
    <t>28.10.01_Del Presupuesto General de Estado a Gobiernos Autónomos Descentralizados Provinciales.</t>
  </si>
  <si>
    <t>28.10.02_Del Presupuesto General de Estado a Gobiernos Autónomos Descentralizados Municipales.</t>
  </si>
  <si>
    <t>28.10.03_Del Presupuesto General de Estado a Gobiernos Autónomos Descentralizados Parroquiales Rurales.</t>
  </si>
  <si>
    <t>28.10.04_Del Presupuesto General de Estado a Empresas Públicas de Gobiernos Autónomos Descentralizados.</t>
  </si>
  <si>
    <t>28.10.05_Del Presupuesto General de Estado a Empresas Públicas Nacionales.</t>
  </si>
  <si>
    <t>28.10.06_Del Presupuesto General del Estado a Entidades Financieras Públicas.</t>
  </si>
  <si>
    <t>28.10.07_Del Presupuesto General del Estado a Entidades de la Seguridad Social</t>
  </si>
  <si>
    <t>28.10.08_A Universidades y Escuelas Politécnicas Públicas</t>
  </si>
  <si>
    <t>28.12.20_De Regalías de Petróleo</t>
  </si>
  <si>
    <t>28.12.42_De Exportaciones Directas de Petróleo</t>
  </si>
  <si>
    <t>28.12.62_Margen de Soberanía de Exportaciones Directas de Petróleo</t>
  </si>
  <si>
    <t>28.12.63_De Regalías de Petróleo por Contratos de Participación</t>
  </si>
  <si>
    <t>28.12.64_De Ventas Directas por Contratos de Participación</t>
  </si>
  <si>
    <t>28.12.88_Saldo del Ingreso Disponible de Exportaciones Directas de Petróleo</t>
  </si>
  <si>
    <t>28.13.01_Participaciones sobre Ajustes Soberanos a los Contratos de Explotación  Minera</t>
  </si>
  <si>
    <t>34.01.01_Variación de Saldos de Notas del Tesoro</t>
  </si>
  <si>
    <t>35.01.01_Derechos Especiales de Giro Asignados por el Fondo Monetario Internacional</t>
  </si>
  <si>
    <t>36.01.01_Certificados del Tesoro Nacional</t>
  </si>
  <si>
    <t>36.01.02_Bonos del Estado Colocados en el Mercado Nacional</t>
  </si>
  <si>
    <t>36.01.03_Bonos del Estado Colocados en el Mercado Internacional</t>
  </si>
  <si>
    <t>36.02.01_Del Sector Público Financiero</t>
  </si>
  <si>
    <t>36.02.02_Del Sector Público no Financiero</t>
  </si>
  <si>
    <t>36.02.03_Del Sector Privado Financiero</t>
  </si>
  <si>
    <t>36.02.04_Del Sector Privado no Financiero</t>
  </si>
  <si>
    <t>36.02.05_De la Seguridad Social</t>
  </si>
  <si>
    <t>36.03.01_De Organismos Multilaterales</t>
  </si>
  <si>
    <t>36.03.02_De Gobiernos y Organismos Gubernamentales</t>
  </si>
  <si>
    <t>36.03.03_Del Sector Privado Financiero</t>
  </si>
  <si>
    <t>36.03.04_Del Sector Privado no Financiero</t>
  </si>
  <si>
    <t>36.04.01_Descuentos en Certificados de Tesorería</t>
  </si>
  <si>
    <t>36.04.02_Descuentos en Bonos del Estado</t>
  </si>
  <si>
    <t>36.05.02_Del Sector Público no Financiero</t>
  </si>
  <si>
    <t>36.05.04_Del Sector Privado no Financiero</t>
  </si>
  <si>
    <t>36.06.04_Del Sector Privado no Financiero</t>
  </si>
  <si>
    <t>36.12.01_Créditos Internos NO SIGADE</t>
  </si>
  <si>
    <t>36.12.02_Créditos del Sector Público No Financiero NO SIGADE</t>
  </si>
  <si>
    <t>36.12.03_Créditos del Sector Privado Financiero NO SIGADE</t>
  </si>
  <si>
    <t>36.12.04_Créditos del Sector Privado No Financiero NO SIGADE</t>
  </si>
  <si>
    <t>36.12.05_Créditos de la Seguridad Social NO SIGADE</t>
  </si>
  <si>
    <t>36.13.01_Créditos de Organismos Multilaterales NO SIGADE</t>
  </si>
  <si>
    <t>36.13.02_Créditos de Gobiernos y Organismos Gubernamentales NO SIGADE</t>
  </si>
  <si>
    <t>36.13.03_Créditos del Sector Privado Financiero NO SIGADE</t>
  </si>
  <si>
    <t>36.13.04_Créditos del Sector Privado No Financiero NO SIGADE</t>
  </si>
  <si>
    <t>36.15.02_Créditos del Sector Público Financiero NO SIGADE</t>
  </si>
  <si>
    <t>36.15.04_Créditos del Sector Privado No Financiero NO SIGADE</t>
  </si>
  <si>
    <t>36.16.04_Créditos del Sector Privado No Financiero NO SIGADE</t>
  </si>
  <si>
    <t>37.01.01_De Fondos del Presupuesto General del Estado</t>
  </si>
  <si>
    <t>37.01.02_De Fondos de Autogestión</t>
  </si>
  <si>
    <t>37.01.03_De Fondos Preasignados</t>
  </si>
  <si>
    <t>37.01.04_De Préstamos</t>
  </si>
  <si>
    <t>37.01.05_De Donaciones</t>
  </si>
  <si>
    <t>37.01.99_Otros Saldos</t>
  </si>
  <si>
    <t>38.01.01_De Cuentas por Cobrar</t>
  </si>
  <si>
    <t>38.01.02_De Anticipos de Fondos por Devengar de Ejercicios Anteriores de Entidades que conforman el Presupuesto General</t>
  </si>
  <si>
    <t>38.01.03_De Anticipos por Devengar de Ejercicios Anteriores - Construcción de Obras</t>
  </si>
  <si>
    <t>38.01.04_De Cartas de Crédito por Devengar de Ejercicios Anteriores</t>
  </si>
  <si>
    <t>38.01.05_Anticipos por Devengar de Ejercicios Anteriores - Compra de Bienes y/o Servicios</t>
  </si>
  <si>
    <t>38.01.06_De Cartas de Crédito por Devengar de Ejercicios Anteriores de Gobiernos Autónomos Descentralizados y Empresas</t>
  </si>
  <si>
    <t>38.01.07_De anticipos por Devengar de Ejercicios Anteriores de Gobiernos Autónomos Descentralizados y Empresas Públicas-</t>
  </si>
  <si>
    <t>38.01.08_De anticipos por Devengar de Ejercicios Anteriores de Gobiernos Autónomos Descentralizados y Empresas Públicas -</t>
  </si>
  <si>
    <t>39.01.01_Ventas Anticipadas</t>
  </si>
  <si>
    <t>39.01.02_Ventas Anticipadas de Derivados de Petróleo</t>
  </si>
  <si>
    <t>39.02.01_Por Convenios de Cooperación Interinstitucional</t>
  </si>
  <si>
    <t>51.01.05_Remuneraciones Unificadas</t>
  </si>
  <si>
    <t>51.01.06_Salarios Unificados</t>
  </si>
  <si>
    <t>51.01.07_Haber Militar y Policial</t>
  </si>
  <si>
    <t>51.01.08_Remuneración Mensual Unificada de Docentes del Magisterio y Docentes e Investigadores Universitarios</t>
  </si>
  <si>
    <t>51.01.10_Remuneración Mensual Unificada en el Exterior</t>
  </si>
  <si>
    <t>51.01.11_Remuneraciones Unificadas de Profesionales de la Salud</t>
  </si>
  <si>
    <t>51.02.03_Decimo Tercer Sueldo</t>
  </si>
  <si>
    <t>51.02.04_Decimo Cuarto Sueldo</t>
  </si>
  <si>
    <t>51.02.09_Egresos de Representación</t>
  </si>
  <si>
    <t>51.02.32_Bonificación para Educadores Comunitarios, Alfabetizadores</t>
  </si>
  <si>
    <t>51.02.36_Remuneración Variable por Emergencia Sanitaria COVID-19</t>
  </si>
  <si>
    <t>51.03.01_Egresos por Residencia</t>
  </si>
  <si>
    <t>51.03.02_Bonificación Geográfica</t>
  </si>
  <si>
    <t>51.03.04_Compensación por Transporte</t>
  </si>
  <si>
    <t>51.03.05_Compensación en el Exterior</t>
  </si>
  <si>
    <t>51.03.06_Alimentación</t>
  </si>
  <si>
    <t>51.03.07_Comisariato</t>
  </si>
  <si>
    <t>51.03.12_Compensación Régimen Remunerativo de Fuerzas Armadas, Policía y Cuerpos de Bomberos</t>
  </si>
  <si>
    <t>51.03.13_Compensación por Cesación de Funciones</t>
  </si>
  <si>
    <t>51.04.01_Por Cargas Familiares</t>
  </si>
  <si>
    <t>51.04.08_Subsidio de Antigüedad</t>
  </si>
  <si>
    <t>51.04.09_Beneficios Sociales</t>
  </si>
  <si>
    <t>51.05.02_Remuneración Unificada para Pasantes e Internos Rotativos de Salud</t>
  </si>
  <si>
    <t>51.05.06_Licencia Remunerada</t>
  </si>
  <si>
    <t>51.05.07_Honorarios</t>
  </si>
  <si>
    <t>51.05.09_Horas Extraordinarias y Suplementarias</t>
  </si>
  <si>
    <t>51.05.10_Servicios Personales por Contrato</t>
  </si>
  <si>
    <t>51.05.12_Subrogación</t>
  </si>
  <si>
    <t>51.05.13_Encargos</t>
  </si>
  <si>
    <t>51.05.14_Contratos de Servicios Ocasionales en el Exterior</t>
  </si>
  <si>
    <t>51.05.15_Contratos Ocasionales para el Cumplimiento del Servicio Rural</t>
  </si>
  <si>
    <t>51.05.16_Contratos Ocasionales para el Cumplimiento de la Devengación de Becas</t>
  </si>
  <si>
    <t>51.05.17_Servicios Personales por Contrato de Profesionales de la Salud</t>
  </si>
  <si>
    <t>51.05.18_Servicios Personales por Contrato de Docentes del Magisterio y Docentes e Investigadores Universitarios</t>
  </si>
  <si>
    <t>51.06.01_Aporte Patronal</t>
  </si>
  <si>
    <t>51.06.02_Fondo de Reserva</t>
  </si>
  <si>
    <t>51.06.06_Asignación Global de Jubilación Patronal para Trabajadores Amparados por el Código de Trabajo</t>
  </si>
  <si>
    <t>51.07.02_Supresión de Puesto</t>
  </si>
  <si>
    <t>51.07.03_Despido Intempestivo</t>
  </si>
  <si>
    <t>51.07.04_Compensación por Desahucio</t>
  </si>
  <si>
    <t>51.07.05_Restitución de Puesto</t>
  </si>
  <si>
    <t>51.07.06_Beneficio por Jubilación</t>
  </si>
  <si>
    <t>51.07.07_Compensación por Vacaciones no Gozadas por Cesación de Funciones</t>
  </si>
  <si>
    <t>51.07.08_Por Accidente de Trabajo o Enfermedad</t>
  </si>
  <si>
    <t>51.07.09_Por Renuncia Voluntaria</t>
  </si>
  <si>
    <t>51.07.10_Por Compra de Renuncia</t>
  </si>
  <si>
    <t>51.07.11_Indemnizaciones Laborales</t>
  </si>
  <si>
    <t>51.07.12_Incentivo Excepcional para la Jubilación (Trabajadores del IESS)</t>
  </si>
  <si>
    <t>52.01.01_Pensiones</t>
  </si>
  <si>
    <t>52.01.02_Seguro Social Campesino</t>
  </si>
  <si>
    <t>52.01.03_Seguro de Enfermedad y Maternidad</t>
  </si>
  <si>
    <t>52.01.04_Seguro y Fondo Mortuorio</t>
  </si>
  <si>
    <t>52.01.05_Seguro de Cesantía</t>
  </si>
  <si>
    <t>52.01.06_Seguro de Vida y Riesgos Profesionales</t>
  </si>
  <si>
    <t>52.01.07_Fondo de Vivienda</t>
  </si>
  <si>
    <t>52.01.08_Fondo de Contingencias</t>
  </si>
  <si>
    <t>52.01.09_Fondo de Reserva</t>
  </si>
  <si>
    <t>52.01.11_Pensiones de Jubilación Patronal</t>
  </si>
  <si>
    <t>52.01.12_Pensiones por Invalidez</t>
  </si>
  <si>
    <t>52.01.13_Pensión Transitoria por Incapacidad</t>
  </si>
  <si>
    <t>52.01.14_Pensiones por Vejez</t>
  </si>
  <si>
    <t>52.01.15_Pensión Adicional de Jubilados Ferroviarios (Invalidez y Vejez)</t>
  </si>
  <si>
    <t>52.01.16_Pensión de Montepío a Beneficiarios de Ferroviarios</t>
  </si>
  <si>
    <t>52.01.17_Pensión Adicional de Jubilados Gráficos (Invalidez y Vejez)</t>
  </si>
  <si>
    <t>52.01.18_Pensión de Montepío a Beneficiarios de Gráficos</t>
  </si>
  <si>
    <t>52.01.19_Décima Tercera Pensión</t>
  </si>
  <si>
    <t>52.01.20_Décima Cuarta Pensión</t>
  </si>
  <si>
    <t>52.01.21_Ley 2004-39 Incremento de las Pensiones Jubilares del IESS</t>
  </si>
  <si>
    <t>52.01.22_Pensión a favor de Personas con Capacidades Especiales</t>
  </si>
  <si>
    <t>52.01.23_Pensión de Montepío</t>
  </si>
  <si>
    <t>52.01.24_Anualidad por Matrimonio</t>
  </si>
  <si>
    <t>52.01.25_Pensión del Estado para Jubilados del Magisterio Fiscal</t>
  </si>
  <si>
    <t>52.01.26_Auxilio de Funerales</t>
  </si>
  <si>
    <t>52.01.27_Incapacidad Parcial</t>
  </si>
  <si>
    <t>52.01.28_Incapacidad Temporal</t>
  </si>
  <si>
    <t>52.01.29_Incapacidad Permanente Total</t>
  </si>
  <si>
    <t>52.01.30_Incapacidad Permanente Absoluta</t>
  </si>
  <si>
    <t>52.01.31_Indemnizaciones por Incapacidad</t>
  </si>
  <si>
    <t>52.02.01_Subsidio por Enfermedad</t>
  </si>
  <si>
    <t>52.02.02_Subsidio por Maternidad</t>
  </si>
  <si>
    <t>52.02.03_Subsidio por Riesgos del Trabajo</t>
  </si>
  <si>
    <t>52.02.04_Subsidios para el Pago de Aportes al IESS</t>
  </si>
  <si>
    <t>52.03.01_Servicios de Salud Prestados a Afiliados y Beneficiarios</t>
  </si>
  <si>
    <t>52.03.02_Servicios de Salud Prestados a Jubilados</t>
  </si>
  <si>
    <t>52.03.03_Servicios de Salud Prestados a Pacientes con Enfermedades Catastróficas</t>
  </si>
  <si>
    <t>52.03.04_Servicios de Salud Prestados a Personas con Capacidades Especiales</t>
  </si>
  <si>
    <t>52.03.05_Servicios de Salud Prestados a las Jefas de Hogar</t>
  </si>
  <si>
    <t>52.03.06_Servicios de Salud Prestados a los Asegurados del Seguro Social Campesino</t>
  </si>
  <si>
    <t>52.04.01_Servicios de Salud Prestados a Afiliados y Beneficiarios, Farmacias Externalizadas</t>
  </si>
  <si>
    <t>52.04.02_Servicios de Salud Prestados a Jubilados, Farmacias Externalizadas</t>
  </si>
  <si>
    <t>52.04.03_Servicios de Salud Prestados a Afiliados con Enfermedades Catastróficas, Farmacias Externalizadas</t>
  </si>
  <si>
    <t>52.04.04_Servicios de Salud Prestados a Personas con Capacidades Especiales, Farmacias Externalizadas</t>
  </si>
  <si>
    <t>52.04.05_Servicios de Salud Prestados a las Jefas de Hogar, Farmacias Externalizadas</t>
  </si>
  <si>
    <t>52.04.06_Servicios  de  Salud  a  Afiliados  y Beneficiarios  por  parte  de  las  Entidades  que  conforman  la  Red  de  Salud  Pública,</t>
  </si>
  <si>
    <t>52.04.07_Servicios  Prestados en el Exterior</t>
  </si>
  <si>
    <t>52.05.01_Compensación Gastos Médicos</t>
  </si>
  <si>
    <t>52.05.02_Servicios Médicos Asistenciales</t>
  </si>
  <si>
    <t>52.05.03_Prevención de Riesgos del Trabajo</t>
  </si>
  <si>
    <t>52.05.04_Mejoramiento de la Calidad de Vida del Adulto Mayor</t>
  </si>
  <si>
    <t>52.05.05_Convenios Interinstitucionales</t>
  </si>
  <si>
    <t>52.05.06_Convenios Internacionales</t>
  </si>
  <si>
    <t>52.05.07_Devolución de Aportes por no Causar Montepío</t>
  </si>
  <si>
    <t>52.05.08_Funcionamiento de las Unidades Médicas</t>
  </si>
  <si>
    <t>52.05.99_Otros Egresos en Afiliados y Jubilados</t>
  </si>
  <si>
    <t>53.01.01_Agua Potable</t>
  </si>
  <si>
    <t>53.01.02_Agua de Riego</t>
  </si>
  <si>
    <t>53.01.04_Energía Eléctrica</t>
  </si>
  <si>
    <t>53.01.05_Telecomunicaciones</t>
  </si>
  <si>
    <t>53.01.06_Servicio de Correo</t>
  </si>
  <si>
    <t>53.02.01_Transporte de Personal</t>
  </si>
  <si>
    <t>53.02.02_Fletes y Maniobras</t>
  </si>
  <si>
    <t>53.02.03_Almacenamiento, Embalaje, Desembalaje, Envase, Desenvase y Recarga de Extintores</t>
  </si>
  <si>
    <t>53.02.04_Edición, Impresión, Reproducción, Publicaciones, Suscripciones, Fotocopiado, Traducción, Empastado, Enmarcación,</t>
  </si>
  <si>
    <t>53.02.05_Espectáculos Culturales y Sociales</t>
  </si>
  <si>
    <t>53.02.07_Difusión, Información y Publicidad</t>
  </si>
  <si>
    <t>53.02.08_Servicio de Seguridad y Vigilancia</t>
  </si>
  <si>
    <t>53.02.09_Servicios de Aseo, Lavado de Vestimenta de Trabajo, Fumigación, Desinfección,  Limpieza de Instalaciones, manejo</t>
  </si>
  <si>
    <t>53.02.10_Servicio de Guardería</t>
  </si>
  <si>
    <t>53.02.15_Servicios especiales para Inteligencia y Contrainteligencia</t>
  </si>
  <si>
    <t>53.02.16_Servicios de Voluntariado</t>
  </si>
  <si>
    <t>53.02.20_Servicios para Actividades Agropecuarias, Pesca y Caza</t>
  </si>
  <si>
    <t>53.02.21_Servicios Personales Eventuales sin Relación de Dependencia</t>
  </si>
  <si>
    <t>53.02.22_Servicios y Derechos en Producción y Programación de Radio y Televisión</t>
  </si>
  <si>
    <t>53.02.24_Servicio de Implementación y Administración de Bancos de Información</t>
  </si>
  <si>
    <t>53.02.25_Servicio de Incineración de Documentos Públicos, Sustancias Estupefacientes y Psicotrópicas, Bienes Defectuosos</t>
  </si>
  <si>
    <t>53.02.26_Servicios Médicos Hospitalarios y Complementarios</t>
  </si>
  <si>
    <t>53.02.27_Servicios de Repatriación de Cadáveres de Ecuatorianos Fallecidos en el Exterior</t>
  </si>
  <si>
    <t>53.02.28_Servicios de Provisión de Dispositivos Electrónicos y Certificación para Registro de Firmas Digitales</t>
  </si>
  <si>
    <t>53.02.29_Soporte al Usuario a través de Centros de Servicios y Operadores Telefónicos</t>
  </si>
  <si>
    <t>53.02.30_Digitalización de Información y Datos Públicos</t>
  </si>
  <si>
    <t>53.02.31_Servicios de Protección y Asistencia Técnica a Víctimas, Testigos y Otros Participantes en Procesos Penales</t>
  </si>
  <si>
    <t>53.02.32_Barrido Predial para la Modernización del Sistema de Información</t>
  </si>
  <si>
    <t>53.02.33_Servicios en Actividades Mineras e Hidrocarburíferas</t>
  </si>
  <si>
    <t>53.02.34_Comisiones por la Venta de Productos, Servicios Postales y Financieros</t>
  </si>
  <si>
    <t>53.02.35_Servicio de Alimentación</t>
  </si>
  <si>
    <t>53.02.36_Servicios en Plantaciones Forestales</t>
  </si>
  <si>
    <t>53.02.37_Remediación, Restauración y Descontaminación de Cuerpos de Agua</t>
  </si>
  <si>
    <t>53.02.38_Servicio de Administración de Patio de Contenedores</t>
  </si>
  <si>
    <t>53.02.39_Membrecías</t>
  </si>
  <si>
    <t>53.02.40_Servicios Exequiales</t>
  </si>
  <si>
    <t>53.02.41_Servicio de Monitoreo de la Información en Televisión, Radio, Prensa, Medios On-Line y Otros</t>
  </si>
  <si>
    <t>53.02.42_Servicios  de  Almacenamiento,  Control,  Custodia,  Dispensación  de  Medicamentos,  Materiales  e  Insumos  Médicos  y</t>
  </si>
  <si>
    <t>53.02.43_Garantía Extendida de Bienes</t>
  </si>
  <si>
    <t>53.02.44_Servicio de Confección de Menaje de Hogar y/o Prendas de Protección</t>
  </si>
  <si>
    <t>53.02.45_Servicios relacionados a la exhumación e inhumación de cadáveres</t>
  </si>
  <si>
    <t>53.02.46_Servicios de Identificación, Marcación, Autentificación, Rastreo, Monitoreo, Seguimiento y/o Trazabilidad</t>
  </si>
  <si>
    <t>53.02.47_Servicio de Educación en el Exterior para hijos/as del personal diplomático y auxiliar del servicio exterior</t>
  </si>
  <si>
    <t>53.02.48_Eventos Oficiales</t>
  </si>
  <si>
    <t>53.02.49_Eventos Públicos Promocionales</t>
  </si>
  <si>
    <t>53.02.50_Egresos para Migrantes en Procesos de Deportación o en Estados de Vulnerabilidad</t>
  </si>
  <si>
    <t>53.02.51_Procesos de Deportación de Inmigrantes, Control Migratorio y de Residencia en la provincia de Galápagos</t>
  </si>
  <si>
    <t>53.02.52_Licencias y Derechos No Exclusivos de Obras y Productos Culturales</t>
  </si>
  <si>
    <t>53.02.53_Servicios Generales para Subastas, Arriendos y Remates</t>
  </si>
  <si>
    <t>53.02.54_Servicios de Prestaciones o Protecciones</t>
  </si>
  <si>
    <t>53.02.55_Combustibles</t>
  </si>
  <si>
    <t>53.03.01_Pasajes al Interior</t>
  </si>
  <si>
    <t>53.03.02_Pasajes al Exterior</t>
  </si>
  <si>
    <t>53.03.03_Viáticos y Subsistencias en el Interior</t>
  </si>
  <si>
    <t>53.03.04_Viáticos y Subsistencias en el Exterior</t>
  </si>
  <si>
    <t>53.03.05_Mudanzas e Instalaciones</t>
  </si>
  <si>
    <t>53.03.06_Viáticos por Gastos de Residencia</t>
  </si>
  <si>
    <t>53.03.07_Atención a Delegados Extranjeros y Nacionales, Deportistas, Entrenadores y Cuerpo Técnico que Representen al País</t>
  </si>
  <si>
    <t>53.03.08_Recargos por cambios en pasajes al interior y al exterior del país</t>
  </si>
  <si>
    <t>53.03.09_Gastos de Representación en el Exterior</t>
  </si>
  <si>
    <t>53.04.01_Terrenos (Mantenimiento)</t>
  </si>
  <si>
    <t>53.04.02_Edificios, Locales, Residencias y Cableado Estructurado (Instalación, Mantenimiento y Reparación)</t>
  </si>
  <si>
    <t>53.04.03_Mobiliarios  (Instalación, Mantenimiento y Reparación)</t>
  </si>
  <si>
    <t>53.04.04_Maquinarias y Equipos (Instalación, Mantenimiento y Reparación)</t>
  </si>
  <si>
    <t>53.04.05_Vehículos (Servicio para Mantenimiento y Reparación)</t>
  </si>
  <si>
    <t>53.04.06_Herramientas (Mantenimiento y Reparación)</t>
  </si>
  <si>
    <t>53.04.08_Bienes Artísticos y Culturales</t>
  </si>
  <si>
    <t>53.04.09_Libros y Colecciones</t>
  </si>
  <si>
    <t>53.04.10_Bienes de Uso Bélico y de Seguridad Pública</t>
  </si>
  <si>
    <t>53.04.15_Bienes Biológicos</t>
  </si>
  <si>
    <t>53.04.17_Infraestructura</t>
  </si>
  <si>
    <t>53.04.18_Mantenimiento de Áreas Verdes y Arreglo de Vías Internas</t>
  </si>
  <si>
    <t>53.04.19_Bienes Deportivos (Instalación, Mantenimiento y Reparación)</t>
  </si>
  <si>
    <t>53.04.25_Instalación, Readecuación, Montaje de Exposiciones, Mantenimiento y Reparación de Espacios y Bienes Culturales</t>
  </si>
  <si>
    <t>53.04.26_Demoliciones de Edificios, Locales, Residencias y Otros</t>
  </si>
  <si>
    <t>53.05.01_Terrenos (Arrendamiento)</t>
  </si>
  <si>
    <t>53.05.02_Edificios, Locales y Residencias, Parqueaderos, Casilleros Judiciales y Bancarios (Arrendamiento)</t>
  </si>
  <si>
    <t>53.05.03_Mobiliario (Arrendamiento)</t>
  </si>
  <si>
    <t>53.05.04_Maquinarias y Equipos (Arrendamiento)</t>
  </si>
  <si>
    <t>53.05.05_Vehículos (Arrendamiento)</t>
  </si>
  <si>
    <t>53.05.06_Herramientas (Arrendamiento)</t>
  </si>
  <si>
    <t>53.05.15_Bienes Biológicos (Alquiler)</t>
  </si>
  <si>
    <t>53.05.16_Indumentaria, Prendas de protección, Accesorios y Otros</t>
  </si>
  <si>
    <t>53.06.01_Consultoría, Asesoría e Investigación Especializada</t>
  </si>
  <si>
    <t>53.06.02_Servicio de Auditoría</t>
  </si>
  <si>
    <t>53.06.04_Fiscalización e Inspecciones Técnicas</t>
  </si>
  <si>
    <t>53.06.05_Estudio y Diseño de Proyectos</t>
  </si>
  <si>
    <t>53.06.06_Honorarios por Contratos Civiles de Servicios</t>
  </si>
  <si>
    <t>53.06.07_Servicios Técnicos Especializados</t>
  </si>
  <si>
    <t>53.06.08_Registro, Inscripción y Otros Egresos Previos a la Aceptación para Capacitación en el Exterior</t>
  </si>
  <si>
    <t>53.06.09_Investigaciones Profesionales y Análisis de Laboratorio</t>
  </si>
  <si>
    <t>53.06.10_Servicios de Cartografía</t>
  </si>
  <si>
    <t>53.06.11_Congresos, Seminarios y Convenciones</t>
  </si>
  <si>
    <t>53.06.12_Capacitación a Servidores Públicos</t>
  </si>
  <si>
    <t>53.06.13_Capacitación para la Ciudadanía en General</t>
  </si>
  <si>
    <t>53.07.01_Desarrollo, Actualización, Asistencia Técnica y Soporte de Sistemas Informáticos</t>
  </si>
  <si>
    <t>53.07.02_Arrendamiento y Licencias de Uso de Paquetes Informáticos</t>
  </si>
  <si>
    <t>53.07.03_Arrendamiento de Equipos Informáticos</t>
  </si>
  <si>
    <t>53.07.04_Mantenimiento y Reparación de Equipos y Sistemas Informáticos</t>
  </si>
  <si>
    <t>53.08.01_Alimentos y Bebidas</t>
  </si>
  <si>
    <t>53.08.02_Vestuario,  Lencería,  Prendas  de  Protección,  Insumos  y  Accesorios  para  uniformes  del  personal  de  Protección,</t>
  </si>
  <si>
    <t>53.08.03_Lubricantes</t>
  </si>
  <si>
    <t>53.08.04_Materiales de Oficina</t>
  </si>
  <si>
    <t>53.08.05_Materiales de Aseo</t>
  </si>
  <si>
    <t>53.08.07_Materiales de Impresión, Fotografía, Reproducción y Publicaciones</t>
  </si>
  <si>
    <t>53.08.08_Instrumental Médico Quirúrgico</t>
  </si>
  <si>
    <t>53.08.09_Medicamentos</t>
  </si>
  <si>
    <t>53.08.10_Dispositivos Médicos para Laboratorio Clínico y de Patología</t>
  </si>
  <si>
    <t>53.08.11_Insumos,   Materiales   y   Suministros   para   Construcción,   Electricidad,   Plomería,   Carpintería,   Señalización   Vial,</t>
  </si>
  <si>
    <t>53.08.12_Materiales Didácticos</t>
  </si>
  <si>
    <t>53.08.13_Repuestos y Accesorios</t>
  </si>
  <si>
    <t>53.08.14_Suministros para Actividades Agropecuarias, Pesca y Caza</t>
  </si>
  <si>
    <t>53.08.15_Acuñación de Monedas</t>
  </si>
  <si>
    <t>53.08.16_Derivados de Hidrocarburos para la Comercialización Interna</t>
  </si>
  <si>
    <t>53.08.17_Productos Agrícolas</t>
  </si>
  <si>
    <t>53.08.19_Accesorios e Insumos Químicos y Orgánicos</t>
  </si>
  <si>
    <t>53.08.20_Menaje y Accesorios Descartables</t>
  </si>
  <si>
    <t>53.08.21_Egresos para Situaciones de Emergencia</t>
  </si>
  <si>
    <t>53.08.22_Condecoraciones</t>
  </si>
  <si>
    <t>53.08.23_Egresos para Sanidad Agropecuaria</t>
  </si>
  <si>
    <t>53.08.24_Insumos, Bienes y Materiales para  Producción de  Programas de  Radio, Televisión,  Eventos Culturales,  Artísticos y</t>
  </si>
  <si>
    <t>53.08.25_Insumos y Accesorios para Compensar Discapacidades</t>
  </si>
  <si>
    <t>53.08.26_Dispositivos Médicos de Uso General</t>
  </si>
  <si>
    <t>53.08.27_Uniformes Deportivos</t>
  </si>
  <si>
    <t>53.08.28_Materiales de Peluquería</t>
  </si>
  <si>
    <t>53.08.29_Insumos, Materiales, Suministros y Bienes para Investigación</t>
  </si>
  <si>
    <t>53.08.32_Dispositivos Médicos para Odontología</t>
  </si>
  <si>
    <t>53.08.33_Dispositivos Médicos para Imagen</t>
  </si>
  <si>
    <t>53.08.34_Prótesis, Endoprótesis e Implantes Corporales</t>
  </si>
  <si>
    <t>53.08.36_Muestras de Productos para Ferias, Exposiciones y Negociaciones Nacionales e Internacionales</t>
  </si>
  <si>
    <t>53.08.45_Productos Homeopáticos</t>
  </si>
  <si>
    <t>53.08.46_Insumos para Medicina Alternativa</t>
  </si>
  <si>
    <t>53.10.01_Logística</t>
  </si>
  <si>
    <t>53.10.02_Suministros para la Defensa y Seguridad Pública</t>
  </si>
  <si>
    <t>53.11.01_Convenios de Adhesión para Adquisición de Medicamentos de Consulta Externa en Farmacias Externalizadas</t>
  </si>
  <si>
    <t>53.14.03_Mobiliario</t>
  </si>
  <si>
    <t>53.14.04_Maquinarias y Equipos</t>
  </si>
  <si>
    <t>53.14.06_Herramientas y Equipos menores</t>
  </si>
  <si>
    <t>53.14.07_Equipos, Sistemas y Paquetes Informáticos</t>
  </si>
  <si>
    <t>53.14.08_Bienes Artísticos, Culturales, Deportivos y Símbolos Patrios</t>
  </si>
  <si>
    <t>53.14.09_Libros y Colecciones</t>
  </si>
  <si>
    <t>53.14.11_Partes y Repuestos</t>
  </si>
  <si>
    <t>53.15.12_Semovientes</t>
  </si>
  <si>
    <t>53.15.14_Acuáticos</t>
  </si>
  <si>
    <t>53.15.15_Plantas</t>
  </si>
  <si>
    <t>53.16.01_Fondos de Reposición Cajas Chicas</t>
  </si>
  <si>
    <t>53.16.02_Fondos Rotativos</t>
  </si>
  <si>
    <t>56.01.02_Intereses por Bonos del Estado colocados en el Mercado Nacional</t>
  </si>
  <si>
    <t>56.01.03_Intereses por Bonos del Estado colocados en el Mercado Internacional</t>
  </si>
  <si>
    <t>56.01.06_Descuentos, Comisiones y Otros Cargos en Títulos - Valores</t>
  </si>
  <si>
    <t>56.01.07_Descuentos, Comisiones y Otros Cargos en Títulos - Notas del Tesoro</t>
  </si>
  <si>
    <t>56.02.01_Sector Público Financiero</t>
  </si>
  <si>
    <t>56.02.02_Sector Público No Financiero</t>
  </si>
  <si>
    <t>56.02.03_Sector Privado Financiero</t>
  </si>
  <si>
    <t>56.02.04_Sector Privado No Financiero</t>
  </si>
  <si>
    <t>56.02.05_Seguridad Social</t>
  </si>
  <si>
    <t>56.02.06_Comisiones y Otros Cargos</t>
  </si>
  <si>
    <t>56.03.01_A Organismos Multilaterales</t>
  </si>
  <si>
    <t>56.03.02_A Gobiernos y Organismos Gubernamentales</t>
  </si>
  <si>
    <t>56.03.03_Al Sector Privado Financiero</t>
  </si>
  <si>
    <t>56.03.04_Al Sector Privado No Financiero</t>
  </si>
  <si>
    <t>56.03.06_Comisiones y Otros Cargos</t>
  </si>
  <si>
    <t>56.04.01_Costos Financieros por Venta Anticipada de Petróleo</t>
  </si>
  <si>
    <t>56.04.02_Costos Financieros por Convenios de Cooperación Interinstitucional</t>
  </si>
  <si>
    <t>57.01.02_Tasas Generales, Impuestos, Contribuciones, Permisos, Licencias y Patentes.</t>
  </si>
  <si>
    <t>57.01.03_Tasas Portuarias y Aeroportuarias</t>
  </si>
  <si>
    <t>57.01.04_Contribuciones Especiales y de Mejora</t>
  </si>
  <si>
    <t>57.01.99_Otros Impuestos, Tasas y Contribuciones</t>
  </si>
  <si>
    <t>57.02.01_Seguros</t>
  </si>
  <si>
    <t>57.02.03_Comisiones Bancarias</t>
  </si>
  <si>
    <t>57.02.04_Reajustes de Inversiones</t>
  </si>
  <si>
    <t>57.02.05_Diferencial Cambiario</t>
  </si>
  <si>
    <t>57.02.06_Costas Judiciales, Trámites Notariales, Legalización de Documentos y Arreglos Extrajudiciales</t>
  </si>
  <si>
    <t>57.02.07_Comisiones y Participaciones por Denuncias</t>
  </si>
  <si>
    <t>57.02.11_Prima de Riesgo de Instituciones Financieras</t>
  </si>
  <si>
    <t>57.02.15_Indemnizaciones por Sentencias Judiciales</t>
  </si>
  <si>
    <t>57.02.16_Obligaciones con el IESS por Responsabilidad Patronal</t>
  </si>
  <si>
    <t>57.02.17_Obligaciones por Coactivas Interpuestas por el IESS</t>
  </si>
  <si>
    <t>57.02.18_Intereses por Mora Patronal al IESS</t>
  </si>
  <si>
    <t>57.02.19_Devoluciones</t>
  </si>
  <si>
    <t>57.03.01_Dietas</t>
  </si>
  <si>
    <t>58.01.01_A Entidades del Presupuesto General del Estado</t>
  </si>
  <si>
    <t>58.01.02_A Entidades Descentralizadas y Autónomas</t>
  </si>
  <si>
    <t>58.01.03_A Empresas Públicas</t>
  </si>
  <si>
    <t>58.01.04_A Gobiernos Autónomos Descentralizados</t>
  </si>
  <si>
    <t>58.01.06_A Entidades Financieras Públicas</t>
  </si>
  <si>
    <t>58.01.08_A Cuentas o Fondos Especiales</t>
  </si>
  <si>
    <t>58.01.12_A la Cuenta de Financiamiento de Derivados Deficitarios</t>
  </si>
  <si>
    <t>58.02.03_Al Sector Privado Financiero</t>
  </si>
  <si>
    <t>58.02.04_Al Sector Privado no Financiero</t>
  </si>
  <si>
    <t>58.02.05_Indemnizaciones por Afectaciones a los Derechos Humanos</t>
  </si>
  <si>
    <t>58.02.08_Becas y Ayudas Económicas</t>
  </si>
  <si>
    <t>58.02.09_A Jubilados Patronales</t>
  </si>
  <si>
    <t>58.02.11_A Pensionistas Vitalicios</t>
  </si>
  <si>
    <t>58.03.01_A Organismos Multilaterales</t>
  </si>
  <si>
    <t>58.03.02_A Gobiernos y Organismos Gubernamentales</t>
  </si>
  <si>
    <t>58.03.04_Al Sector Privado no Financiero</t>
  </si>
  <si>
    <t>58.04.06_Contribución 0.5% de las Planillas de Pago al IESS</t>
  </si>
  <si>
    <t>58.04.07_Por Aplicación de Fondos Ajenos</t>
  </si>
  <si>
    <t>58.04.08_Por Aplicación de Cuentas y Fondos Especiales</t>
  </si>
  <si>
    <t>58.04.15_Entrega de Depósitos Inmovilizados</t>
  </si>
  <si>
    <t>58.05.01_De Precios y Tarifas a Entes Públicos</t>
  </si>
  <si>
    <t>58.05.02_De Precios y Tarifas a Entes Privados</t>
  </si>
  <si>
    <t>58.05.04_De Tarifas a Entes Privados</t>
  </si>
  <si>
    <t>58.05.05_Subsidio a la Vivienda</t>
  </si>
  <si>
    <t>58.05.06_Bono de Desarrollo Humano</t>
  </si>
  <si>
    <t>58.05.07_Adquisición de Insumos Agroquímicos</t>
  </si>
  <si>
    <t>58.05.08_Subsidio Consumo Interno de Derivados de Petróleo</t>
  </si>
  <si>
    <t>58.05.09_Bono de Desnutrición</t>
  </si>
  <si>
    <t>58.05.10_Pensión de Adultos Mayores</t>
  </si>
  <si>
    <t>58.05.11_Pensión para Personas con Capacidades Especiales</t>
  </si>
  <si>
    <t>58.05.12_Bono por Discapacidad</t>
  </si>
  <si>
    <t>58.05.13_Bono por Emergencia</t>
  </si>
  <si>
    <t>58.05.14_Bono Joaquín Gallegos Lara</t>
  </si>
  <si>
    <t>58.05.15_Bono de Adherencia a la Tuberculosis</t>
  </si>
  <si>
    <t>58.05.16_Bono para Niños, Niñas y Adolescentes en Situación de Orfandad por muerte violenta de su Madre o Progenitora</t>
  </si>
  <si>
    <t>58.05.17_Impulso para el emprendimiento</t>
  </si>
  <si>
    <t>58.05.18_Bono por Emergencia Sanitaria</t>
  </si>
  <si>
    <t>58.05.19_Aporte Económico del Empleo Trabajadores</t>
  </si>
  <si>
    <t>58.05.20_Aporte Económico del Empleo Ciudadanos</t>
  </si>
  <si>
    <t>58.06.35_A  Gobiernos  Autónomos  Descentralizados  Provinciales  y  al  Régimen  Especial  de  Galápagos  por  la  aplicación  del</t>
  </si>
  <si>
    <t>58.06.36_A  Gobiernos  Autónomos  Descentralizados  Distritales  y  Municipales  por  la  aplicación  del  Modelo  de  Equidad</t>
  </si>
  <si>
    <t>58.06.37_A Gobiernos Autónomos Descentralizados Parroquiales Rurales por la aplicación del Modelo de Equidad Territorial</t>
  </si>
  <si>
    <t>58.06.42_A Gobiernos Autónomos Descentralizados Provinciales por asumir la Competencia de Riego y Drenaje</t>
  </si>
  <si>
    <t>58.06.43_A  Gobiernos  Autónomos  Descentralizados  Metropolitanos  y  Municipales  por  asumir  la  Competencia  de  Tránsito,</t>
  </si>
  <si>
    <t>58.06.54_A Gobiernos Autónomos Descentralizados Metropolitanos y Municipales por asumir la Competencia para Preservar el</t>
  </si>
  <si>
    <t>58.10.01_Contribuciones 40% Pensiones Pagadas por el Seguro General</t>
  </si>
  <si>
    <t>58.10.02_Contribución 40% Pensiones Riesgos del Trabajo</t>
  </si>
  <si>
    <t>58.10.03_Financiamiento Seguro Social Campesino 30% del 1% de Sueldos y Salarios</t>
  </si>
  <si>
    <t>58.10.04_Contribuciones 40% Pensiones Seguro Social Campesino</t>
  </si>
  <si>
    <t>58.10.05_Aporte Anual Seguro Social Campesino</t>
  </si>
  <si>
    <t>58.10.06_Reservas Matemáticas</t>
  </si>
  <si>
    <t>58.10.11_Asignaciones del Estado para el pago de Pensiones del ISSFA</t>
  </si>
  <si>
    <t>58.10.12_Pensiones a Cargo del Estado Pagadas por el ISSFA</t>
  </si>
  <si>
    <t>58.10.16_Asignaciones del Estado para el pago de Pensiones del ISSPOL</t>
  </si>
  <si>
    <t>58.10.17_Pensiones a Cargo del Estado pagadas por el ISSPOL</t>
  </si>
  <si>
    <t>58.10.18_Reconocimiento de Pago de Pensiones a Héroes y Heroínas Nacionales</t>
  </si>
  <si>
    <t>58.10.19_Ley 2004-39 Incremento de las Pensiones Jubilares del IESS</t>
  </si>
  <si>
    <t>58.10.20_Pensiones del Seguro Adicional del  Magisterio Fiscal</t>
  </si>
  <si>
    <t>58.10.21_A la Seguridad Social por Subsidio del Porcentaje de la Aportación Individual de las Personas que Realizan Trabajo no</t>
  </si>
  <si>
    <t>58.10.22_A la Seguridad Social como Aporte del Estado por el Trabajo Juvenil</t>
  </si>
  <si>
    <t>58.10.23_Reconocimiento  a  los  ex  combatientes  no  remunerados,  ni  pensionados,  que  se  encuentren  en  situación  de vulnerabilidad ISSFA</t>
  </si>
  <si>
    <t>58.11.01_Convenios Internacionales para la Seguridad Social</t>
  </si>
  <si>
    <t>58.12.01_A Usuarios con Enfermedades Catastróficas Beneficiarios de Cobertura Internacional</t>
  </si>
  <si>
    <t>58.12.02_Convenio de Cooperación Técnica Internacional</t>
  </si>
  <si>
    <t>58.99.01_Asignación a Distribuir para Transferencias y Donaciones Corrientes</t>
  </si>
  <si>
    <t>61.01.05_Remuneraciones Unificadas</t>
  </si>
  <si>
    <t>61.01.06_Salarios Unificados</t>
  </si>
  <si>
    <t>61.02.03_Decimo Tercer Sueldo</t>
  </si>
  <si>
    <t>61.02.04_Decimo Cuarto Sueldo</t>
  </si>
  <si>
    <t>61.02.17_Bonificación por Millaje</t>
  </si>
  <si>
    <t>61.02.35_Remuneración Variable por Eficiencia</t>
  </si>
  <si>
    <t>61.03.04_Compensación por Transporte</t>
  </si>
  <si>
    <t>61.03.06_Alimentación</t>
  </si>
  <si>
    <t>61.03.07_Comisariato</t>
  </si>
  <si>
    <t>61.03.09_Compensación por Trabajo de Alto Riesgo</t>
  </si>
  <si>
    <t>61.03.13_Compensación por Cesación de Funciones</t>
  </si>
  <si>
    <t>61.04.01_Por Cargas Familiares</t>
  </si>
  <si>
    <t>61.04.08_Subsidio de Antigüedad</t>
  </si>
  <si>
    <t>61.05.02_Remuneración Mensual Unificada para Pasantes</t>
  </si>
  <si>
    <t>61.05.03_Jornales</t>
  </si>
  <si>
    <t>61.05.06_Licencia Remunerada</t>
  </si>
  <si>
    <t>61.05.07_Honorarios</t>
  </si>
  <si>
    <t>61.05.09_Horas Extraordinarias y Suplementarias</t>
  </si>
  <si>
    <t>61.05.10_Servicios Personales por Contrato</t>
  </si>
  <si>
    <t>61.05.12_Subrogación</t>
  </si>
  <si>
    <t>61.05.13_Encargos</t>
  </si>
  <si>
    <t>61.06.01_Aporte Patronal</t>
  </si>
  <si>
    <t>61.06.02_Fondo de Reserva</t>
  </si>
  <si>
    <t>61.07.02_Supresión de Puesto</t>
  </si>
  <si>
    <t>61.07.03_Despido Intempestivo</t>
  </si>
  <si>
    <t>61.07.04_Compensación por Desahucio</t>
  </si>
  <si>
    <t>61.07.05_Restitución de Puesto</t>
  </si>
  <si>
    <t>61.07.06_Beneficio por Jubilación</t>
  </si>
  <si>
    <t>61.07.07_Compensación por Vacaciones no Gozadas por Cesación de Funciones</t>
  </si>
  <si>
    <t>61.07.08_Por Accidente de Trabajo o Enfermedad</t>
  </si>
  <si>
    <t>61.07.09_Por Renuncia Voluntaria</t>
  </si>
  <si>
    <t>61.07.10_Por Compra de Renuncia</t>
  </si>
  <si>
    <t>63.01.01_Agua Potable</t>
  </si>
  <si>
    <t>63.01.02_Agua de Riego</t>
  </si>
  <si>
    <t>63.01.04_Energía Eléctrica</t>
  </si>
  <si>
    <t>63.01.05_Telecomunicaciones</t>
  </si>
  <si>
    <t>63.01.06_Servicio de Correo</t>
  </si>
  <si>
    <t>63.02.01_Transporte de Personal</t>
  </si>
  <si>
    <t>63.02.02_Fletes y Maniobras</t>
  </si>
  <si>
    <t>63.02.03_Almacenamiento, Embalaje, Desembalaje, Envase, Desenvase y Recarga de Extintores</t>
  </si>
  <si>
    <t>63.02.04_Edición, Impresión, Reproducción, Publicaciones, Suscripciones, Fotocopiado, Traducción, Empastado, Enmarcación, Serigrafía, Fotografía, Carnetización, Filmación e Imágenes Satelitales.</t>
  </si>
  <si>
    <t>63.02.07_Difusión e Información</t>
  </si>
  <si>
    <t>63.02.08_Servicio de Seguridad y Vigilancia</t>
  </si>
  <si>
    <t>63.02.09_Servicios de Aseo, Lavado de Vestimenta de Trabajo, Fumigación, Desinfección,  Limpieza de Instalaciones, manejo</t>
  </si>
  <si>
    <t>63.02.10_Servicio de Guardería</t>
  </si>
  <si>
    <t>63.02.20_Servicios para Actividades Agropecuarias, Pesca y Caza</t>
  </si>
  <si>
    <t>63.02.21_Servicios Personales Eventuales sin Relación de Dependencia</t>
  </si>
  <si>
    <t>63.02.22_Servicios y Derechos en Producción y Programación de Radio y Televisión</t>
  </si>
  <si>
    <t>63.02.25_Servicio  de  Incineración  de  Documentos Públicos,  Bienes  Defectuosos  y/o  Caducados,  Desechos  de  Laboratorio  y</t>
  </si>
  <si>
    <t>63.02.26_Servicios Médicos Hospitalarios y Complementarios</t>
  </si>
  <si>
    <t>63.02.28_Servicios de Provisión de Dispositivos Electrónicos para Registro de Firmas Digitales</t>
  </si>
  <si>
    <t>63.02.29_Soporte al Usuario a través de Centros de Servicios y Operadores Telefónicos</t>
  </si>
  <si>
    <t>63.02.33_Servicios para las Actividades Mineras e Hidrocarburíferas</t>
  </si>
  <si>
    <t>63.02.34_Comisiones por la Venta de Productos, Servicios Postales y Financieros</t>
  </si>
  <si>
    <t>63.02.35_Servicio de Alimentación</t>
  </si>
  <si>
    <t>63.02.36_Servicios en Plantaciones Forestales</t>
  </si>
  <si>
    <t>63.02.37_Remediación, Restauración y Descontaminación de Cuerpos de Agua</t>
  </si>
  <si>
    <t>63.02.42_Servicios de Almacenamiento, Control, Custodia, Dispensación de Medicamentos, Materiales e Insumos Médicos</t>
  </si>
  <si>
    <t>63.02.53_Servicios para Construcción de Obra</t>
  </si>
  <si>
    <t>63.02.55_Combustibles</t>
  </si>
  <si>
    <t>63.03.01_Pasajes al Interior</t>
  </si>
  <si>
    <t>63.03.02_Pasajes al Exterior</t>
  </si>
  <si>
    <t>63.03.03_Viáticos y Subsistencias en el Interior</t>
  </si>
  <si>
    <t>63.03.04_Viáticos y Subsistencias en el Exterior</t>
  </si>
  <si>
    <t>63.03.05_Mudanzas e Instalaciones</t>
  </si>
  <si>
    <t>63.03.08_Recargos por cambios en pasajes al interior y al exterior del país</t>
  </si>
  <si>
    <t>63.04.01_Terrenos</t>
  </si>
  <si>
    <t>63.04.02_Edificios, Locales, Residencias y Cableado Estructurado (Instalación, Mantenimiento y Reparación)</t>
  </si>
  <si>
    <t>63.04.03_Mobiliario (Instalación, Mantenimiento y Reparación)</t>
  </si>
  <si>
    <t>63.04.04_Maquinarias y Equipos (Mantenimiento y Reparación)</t>
  </si>
  <si>
    <t>63.04.05_Vehículos (Servicio de Mantenimiento y Reparación)</t>
  </si>
  <si>
    <t>63.04.06_Herramientas (Mantenimiento y Reparación)</t>
  </si>
  <si>
    <t>63.04.15_Bienes Biológicos</t>
  </si>
  <si>
    <t>63.04.17_Infraestructura</t>
  </si>
  <si>
    <t>63.04.18_Mantenimiento de Áreas Verdes y Arreglo de Vías Internas</t>
  </si>
  <si>
    <t>63.05.01_Terrenos (Arrendamiento)</t>
  </si>
  <si>
    <t>63.05.02_Edificios, Locales, Residencias, Parqueaderos, Casilleros Judiciales y Bancarios (Arrendamiento)</t>
  </si>
  <si>
    <t>63.05.03_Mobiliario (Arrendamiento)</t>
  </si>
  <si>
    <t>63.05.04_Maquinaria y Equipo (Arrendamiento)</t>
  </si>
  <si>
    <t>63.05.05_Vehículos (Arrendamiento)</t>
  </si>
  <si>
    <t>63.05.6_Herramientas (Arrendamiento)</t>
  </si>
  <si>
    <t>63.05.15_Bienes Biológicos (Alquiler)</t>
  </si>
  <si>
    <t>63.06.01_Consultoría, Asesoría e Investigación Especializada</t>
  </si>
  <si>
    <t>63.06.02_Servicios de Auditoría</t>
  </si>
  <si>
    <t>63.06.03_Servicios de Capacitación</t>
  </si>
  <si>
    <t>63.06.04_Fiscalización e Inspecciones Técnicas</t>
  </si>
  <si>
    <t>63.06.05_Estudio y Diseño de Proyectos</t>
  </si>
  <si>
    <t>63.06.06_Honorarios por Contratos Civiles de Servicios</t>
  </si>
  <si>
    <t>63.06.07_Servicios Técnicos Especializados</t>
  </si>
  <si>
    <t>63.06.09_Investigaciones Profesionales y Análisis de Laboratorio</t>
  </si>
  <si>
    <t>63.06.10_Servicios de Cartografía</t>
  </si>
  <si>
    <t>63.07.01_Desarrollo, Actualización, Asistencia Técnica y Soporte de Sistemas Informáticos</t>
  </si>
  <si>
    <t>63.07.02_Arrendamiento y Licencias de Uso de Paquetes Informáticos</t>
  </si>
  <si>
    <t>63.07.03_Arrendamiento de Equipos Informáticos</t>
  </si>
  <si>
    <t>63.07.04_Mantenimiento y Reparación de Equipos y Sistemas Informáticos</t>
  </si>
  <si>
    <t>63.08.01_Alimentos y Bebidas</t>
  </si>
  <si>
    <t>63.08.02_Vestuario,  Lencería,  Prendas  de  Protección,  Insumos  y  Accesorios  para  uniformes  del  personal  de  Protección,</t>
  </si>
  <si>
    <t>63.08.03_Lubricantes</t>
  </si>
  <si>
    <t>63.08.04_Materiales de Oficina</t>
  </si>
  <si>
    <t>63.08.05_Materiales de Aseo</t>
  </si>
  <si>
    <t>63.08.07_Materiales de Impresión, Fotografía, Reproducción y Publicaciones</t>
  </si>
  <si>
    <t>63.08.08_Instrumental Médico Quirúrgico</t>
  </si>
  <si>
    <t>63.08.09_Medicamentos</t>
  </si>
  <si>
    <t>63.08.10_Dispositivos Médicos para Laboratorio Clínico y de Patología</t>
  </si>
  <si>
    <t>63.08.11_Insumos,   Materiales   y   Suministros   para   Construcción,   Electricidad,   Plomería,   Carpintería,   Señalización   Vial,</t>
  </si>
  <si>
    <t>63.08.13_Repuestos y Accesorios</t>
  </si>
  <si>
    <t>63.08.19_Accesorios y Productos Químicos</t>
  </si>
  <si>
    <t>63.08.20_Menaje y Accesorios Descartables</t>
  </si>
  <si>
    <t>63.08.23_Egresos para Sanidad Agropecuaria</t>
  </si>
  <si>
    <t>63.08.24_Insumos, Bienes y Materiales para la Producción de Programas de Radio y Televisión</t>
  </si>
  <si>
    <t>63.08.29_Insumos, Bienes, Materiales y Suministros para Investigación</t>
  </si>
  <si>
    <t>63.08.32_Dispositivos Médicos para Odontología</t>
  </si>
  <si>
    <t>63.08.33_Dispositivos Médicos para Imagen</t>
  </si>
  <si>
    <t>63.10.01_Agrícolas, Pecuarios, Silvícolas y Acuícolas</t>
  </si>
  <si>
    <t>63.10.03_Mineros</t>
  </si>
  <si>
    <t>63.10.04_Petróleo y Gas Natural</t>
  </si>
  <si>
    <t>63.10.05_Químicos</t>
  </si>
  <si>
    <t>63.10.06_Industriales</t>
  </si>
  <si>
    <t>63.11.01_Agrícolas, Pecuarios, Silvícolas y Acuícolas</t>
  </si>
  <si>
    <t>63.11.03_Mineros</t>
  </si>
  <si>
    <t>63.11.04_Químicos</t>
  </si>
  <si>
    <t>63.11.05_Industriales</t>
  </si>
  <si>
    <t>63.12.01_Agrícolas, Pecuarios, Silvícolas y Acuícolas</t>
  </si>
  <si>
    <t>63.12.03_Mineros</t>
  </si>
  <si>
    <t>63.12.05_Petróleo Crudo</t>
  </si>
  <si>
    <t>63.12.07_Derivados de Hidrocarburos para la Comercialización Interna</t>
  </si>
  <si>
    <t>63.12.08_Equipos e Instrumental Médico</t>
  </si>
  <si>
    <t>63.12.09_Medicinas y Productos Farmacéuticos</t>
  </si>
  <si>
    <t>63.12.15_Bienes Biológicos</t>
  </si>
  <si>
    <t>63.12.16_Energía Eléctrica</t>
  </si>
  <si>
    <t>63.14.03_Mobiliarios</t>
  </si>
  <si>
    <t>63.14.04_Maquinarias y Equipos</t>
  </si>
  <si>
    <t>63.14.06_Herramientas y equipos menores</t>
  </si>
  <si>
    <t>63.14.07_Equipos, Sistemas y Paquetes Informáticos</t>
  </si>
  <si>
    <t>63.14.11_Partes y Repuestos</t>
  </si>
  <si>
    <t>63.15.12_Semovientes</t>
  </si>
  <si>
    <t>63.15.14_Acuáticos</t>
  </si>
  <si>
    <t>63.15.15_Plantas</t>
  </si>
  <si>
    <t>63.16.01_Fondos de Reposición Cajas Chicas</t>
  </si>
  <si>
    <t>63.16.02_Fondos Rotativos</t>
  </si>
  <si>
    <t>67.01.02_Tasas Generales, Impuestos, Contribuciones, Permisos, Licencias y Patentes</t>
  </si>
  <si>
    <t>67.01.03_Tasas Portuarias y Aeroportuarias</t>
  </si>
  <si>
    <t>67.01.04_Contribuciones Especiales y de Mejora</t>
  </si>
  <si>
    <t>67.01.99_Otros Impuestos, Tasas y Contribuciones</t>
  </si>
  <si>
    <t>67.02.01_Seguros</t>
  </si>
  <si>
    <t>67.02.04_Egresos por Servicios Financieros</t>
  </si>
  <si>
    <t>67.02.05_Diferencial Cambiario</t>
  </si>
  <si>
    <t>67.02.16_Obligaciones con el IESS por Responsabilidad Patronal</t>
  </si>
  <si>
    <t>67.02.17_Obligaciones por Coactivas Interpuestas por el IESS</t>
  </si>
  <si>
    <t>67.02.18_Intereses por Mora Patronal al IESS</t>
  </si>
  <si>
    <t>67.03.01_DIETAS</t>
  </si>
  <si>
    <t>71.01.05_Remuneraciones Unificadas</t>
  </si>
  <si>
    <t>71.01.06_Salarios Unificados</t>
  </si>
  <si>
    <t>71.02.03_Decimo Tercer Sueldo</t>
  </si>
  <si>
    <t>71.02.04_Decimo Cuarto Sueldo</t>
  </si>
  <si>
    <t>71.02.36_Remuneración Variable por Emergencia Sanitaria COVID-19</t>
  </si>
  <si>
    <t>71.03.02_Bonificación Geográfica</t>
  </si>
  <si>
    <t>71.03.04_Compensación por Transporte</t>
  </si>
  <si>
    <t>71.03.06_Alimentación</t>
  </si>
  <si>
    <t>71.04.01_Por Cargas Familiares</t>
  </si>
  <si>
    <t>71.04.08_Subsidios por Antigüedad</t>
  </si>
  <si>
    <t>71.05.02_Remuneración Unificada para Pasantes</t>
  </si>
  <si>
    <t>71.05.07_Honorarios</t>
  </si>
  <si>
    <t>71.05.09_Horas Extraordinarias y Suplementarias</t>
  </si>
  <si>
    <t>71.05.10_Servicios Personales por Contrato</t>
  </si>
  <si>
    <t>71.05.12_Subrogación</t>
  </si>
  <si>
    <t>71.05.13_Encargos</t>
  </si>
  <si>
    <t>71.05.15_Contratos Ocasionales para el Cumplimiento del Servicio Rural</t>
  </si>
  <si>
    <t>71.05.16_Contratos Ocasionales para el Cumplimiento de la Devengación de Becas</t>
  </si>
  <si>
    <t>71.05.17_Servicios Personales por Contrato de Profesionales de la Salud</t>
  </si>
  <si>
    <t>71.05.18_Servicios Personales por Contrato de Docentes del Magisterio y Docentes e Investigadores Universitarios</t>
  </si>
  <si>
    <t>71.06.01_Aporte Patronal</t>
  </si>
  <si>
    <t>71.06.02_Fondo de Reserva</t>
  </si>
  <si>
    <t>71.07.02_Supresión de Puesto</t>
  </si>
  <si>
    <t>71.07.03_Despido Intempestivo</t>
  </si>
  <si>
    <t>71.07.04_Compensación por Desahucio</t>
  </si>
  <si>
    <t>71.07.06_Beneficio por Jubilación</t>
  </si>
  <si>
    <t>71.07.07_Compensación por Vacaciones no Gozadas por Cesación de Funciones</t>
  </si>
  <si>
    <t>71.07.08_Por Accidente de Trabajo o Enfermedad</t>
  </si>
  <si>
    <t>71.07.09_Por Renuncia Voluntaria</t>
  </si>
  <si>
    <t>71.07.10_Por Compra de Renuncia</t>
  </si>
  <si>
    <t>71.07.11_Indemnizaciones Laborales</t>
  </si>
  <si>
    <t>73.01.01_Agua Potable</t>
  </si>
  <si>
    <t>73.01.02_Agua de Riego</t>
  </si>
  <si>
    <t>73.01.04_Energía Eléctrica</t>
  </si>
  <si>
    <t>73.01.05_Telecomunicaciones</t>
  </si>
  <si>
    <t>73.01.06_Servicio de Correo</t>
  </si>
  <si>
    <t>73.02.01_Transporte de Personal</t>
  </si>
  <si>
    <t>73.02.02_Fletes y Maniobras</t>
  </si>
  <si>
    <t>73.02.03_Almacenamiento, Embalaje, Desembalaje, Envase, Desenvase y Recarga de Extintores</t>
  </si>
  <si>
    <t>73.02.04_Edición, Impresión, Reproducción, Publicaciones, Suscripciones, Fotocopiado, Traducción, Empastado, Enmarcación, Serigrafía, Fotografía, Carnetización, Filmación e Imágenes Satelitales.</t>
  </si>
  <si>
    <t>73.02.05_Espectáculos Culturales y Sociales</t>
  </si>
  <si>
    <t>73.02.07_Difusión, Información y Publicidad</t>
  </si>
  <si>
    <t>73.02.08_Servicio de Seguridad y Vigilancia</t>
  </si>
  <si>
    <t>73.02.09_Servicios de Aseo, Lavado de Vestimenta de Trabajo, Fumigación, Desinfección,  Limpieza de Instalaciones, manejo</t>
  </si>
  <si>
    <t>73.02.10_Servicio de Guardería</t>
  </si>
  <si>
    <t>73.02.16_Servicios de Voluntariado</t>
  </si>
  <si>
    <t>73.02.20_Servicios para Actividades Agropecuarias, Pesca y Caza</t>
  </si>
  <si>
    <t>73.02.21_Servicios Personales Eventuales sin Relación de Dependencia</t>
  </si>
  <si>
    <t>73.02.22_Servicios y Derechos en Producción y Programación de Radio y Televisión</t>
  </si>
  <si>
    <t>73.02.24_Servicio de Implementación de Bancos de Información</t>
  </si>
  <si>
    <t>73.02.25_Servicio de Incineración de Documentos Públicos, Sustancias Estupefacientes y Psicotrópicas, Bienes Defectuosos o</t>
  </si>
  <si>
    <t>73.02.26_Servicios Médicos Hospitalarios y Complementarios</t>
  </si>
  <si>
    <t>73.02.28_Servicios de Provisión de Dispositivos Electrónicos y Certificación para Registro de Firmas Digitales</t>
  </si>
  <si>
    <t>73.02.30_Digitalización de Información y Datos Públicos</t>
  </si>
  <si>
    <t>73.02.32_Barrido Predial para la Modernización del Sistema de Información</t>
  </si>
  <si>
    <t>73.02.33_Servicios en Actividades Mineras e Hidrocarburíferas</t>
  </si>
  <si>
    <t>73.02.35_Servicio de Alimentación</t>
  </si>
  <si>
    <t>73.02.36_Servicios en Plantaciones Forestales</t>
  </si>
  <si>
    <t>73.02.37_Remediación, Restauración y Descontaminación de Cuerpos de Agua</t>
  </si>
  <si>
    <t>73.02.39_Membrecías</t>
  </si>
  <si>
    <t>73.02.41_Servicio de Monitoreo de la Información en Televisión, Radio, Prensa, Medios On-Line y Otros</t>
  </si>
  <si>
    <t>73.02.42_Servicios  de  Almacenamiento,  Control,  Custodia,  Dispensación  de  Medicamentos,  Materiales  e  Insumos  Médicos  y</t>
  </si>
  <si>
    <t>73.02.43_Garantía Extendida de Bienes</t>
  </si>
  <si>
    <t>73.02.45_Servicios relacionados a la exhumación e inhumación de cadáveres</t>
  </si>
  <si>
    <t>73.02.48_Eventos Oficiales</t>
  </si>
  <si>
    <t>73.02.49_Eventos Públicos Promocionales</t>
  </si>
  <si>
    <t>73.02.53_Servicios Generales para Subastas, Arriendos y Remates</t>
  </si>
  <si>
    <t>73.02.55_Combustibles</t>
  </si>
  <si>
    <t>73.03.01_Pasajes al Interior</t>
  </si>
  <si>
    <t>73.03.02_Pasajes al Exterior</t>
  </si>
  <si>
    <t>73.03.03_Viáticos y Subsistencias en el Interior</t>
  </si>
  <si>
    <t>73.03.04_Viáticos y Subsistencias en el Exterior</t>
  </si>
  <si>
    <t>73.03.06_Viáticos por Gastos de Residencia</t>
  </si>
  <si>
    <t>73.03.07_Atención a Delegados Extranjeros y Nacionales, Deportistas, Entrenadores y Cuerpo Técnico que Representen al País.</t>
  </si>
  <si>
    <t>73.03.08_Recargos por cambios en pasajes al interior y al exterior del país</t>
  </si>
  <si>
    <t>73.04.01_Terrenos (Mantenimiento)</t>
  </si>
  <si>
    <t>73.04.02_Edificios, Locales, Residencias y Cableado Estructurado (Mantenimiento, Reparación e Instalación)</t>
  </si>
  <si>
    <t>73.04.03_Mobiliarios (Instalación, Mantenimiento y Reparación)</t>
  </si>
  <si>
    <t>73.04.04_Maquinarias y Equipos (Instalación, Mantenimiento y Reparación)</t>
  </si>
  <si>
    <t>73.04.05_Vehículos (Servicio para Mantenimiento y Reparación)</t>
  </si>
  <si>
    <t>73.04.06_Herramientas (Mantenimiento y Reparación)</t>
  </si>
  <si>
    <t>73.04.15_Bienes Biológicos</t>
  </si>
  <si>
    <t>73.04.17_Infraestructura</t>
  </si>
  <si>
    <t>73.04.18_Mantenimiento de Áreas Verdes y Arreglo de Vías Internas</t>
  </si>
  <si>
    <t>73.04.19_Instalación, Mantenimiento y Reparación de Bienes Deportivos</t>
  </si>
  <si>
    <t>73.04.25_Instalación, Readecuación, Montaje de Exposiciones, Mantenimiento y Reparación de Espacios y Bienes Culturales</t>
  </si>
  <si>
    <t>73.04.26_Demoliciones de Edificios, Locales, Residencias y Otros</t>
  </si>
  <si>
    <t>73.05.01_Terrenos (Arrendamiento)</t>
  </si>
  <si>
    <t>73.05.02_Edificios, Locales, Residencias, Parqueaderos, Casilleros Judiciales y Bancarios (Arrendamiento)</t>
  </si>
  <si>
    <t>73.05.03_Mobiliario (Arrendamiento)</t>
  </si>
  <si>
    <t>73.05.04_Maquinarias y Equipos (Arrendamiento)</t>
  </si>
  <si>
    <t>73.05.05_Vehículos (Arrendamiento)</t>
  </si>
  <si>
    <t>73.05.06_Herramientas (Arrendamiento)</t>
  </si>
  <si>
    <t>73.05.15_Bienes Bilógicos (Alquiler)</t>
  </si>
  <si>
    <t>73.06.01_Consultoría, Asesoría e Investigación Especializada</t>
  </si>
  <si>
    <t>73.06.02_Servicio de Auditoría</t>
  </si>
  <si>
    <t>73.06.04_Fiscalización e Inspecciones Técnicas</t>
  </si>
  <si>
    <t>73.06.05_Estudio y Diseño de Proyectos</t>
  </si>
  <si>
    <t>73.06.06_Honorarios por Contratos Civiles de Servicios</t>
  </si>
  <si>
    <t>73.06.07_Servicios Técnicos Especializados</t>
  </si>
  <si>
    <t>73.06.08_Registro, Inscripción y Otros egresos previos a la aceptación para una Capacitación en el Exterior</t>
  </si>
  <si>
    <t>73.06.09_Investigaciones Profesionales y Análisis de Laboratorio</t>
  </si>
  <si>
    <t>73.06.10_Servicios de Cartografía</t>
  </si>
  <si>
    <t>73.06.12_Capacitación a Servidores Públicos</t>
  </si>
  <si>
    <t>73.06.13_Capacitación para la Ciudadanía en General</t>
  </si>
  <si>
    <t>73.07.01_Desarrollo, Actualización, Asistencia Técnica y Soporte de Sistemas Informáticos</t>
  </si>
  <si>
    <t>73.07.02_Arrendamiento y Licencias de Uso de Paquetes Informáticos</t>
  </si>
  <si>
    <t>73.07.03_Arrendamiento de Equipos Informáticos</t>
  </si>
  <si>
    <t>73.07.04_Mantenimiento y Reparación de Equipos y Sistemas Informáticos</t>
  </si>
  <si>
    <t>73.08.01_Alimentos y Bebidas</t>
  </si>
  <si>
    <t>73.08.02_Vestuario,  Lencería,  Prendas  de  Protección,  Insumos  y  Accesorios  para  uniformes  del  personal  de  Protección,</t>
  </si>
  <si>
    <t>73.08.03_Lubricantes</t>
  </si>
  <si>
    <t>73.08.04_Materiales de Oficina</t>
  </si>
  <si>
    <t>73.08.05_Materiales de Aseo</t>
  </si>
  <si>
    <t>73.08.07_Materiales de Impresión, Fotografía, Reproducción y Publicaciones</t>
  </si>
  <si>
    <t>73.08.08_Instrumental Médico Quirúrgico</t>
  </si>
  <si>
    <t>73.08.09_Medicamentos</t>
  </si>
  <si>
    <t>73.08.10_Dispositivos Médicos para Laboratorio Clínico y de Patología</t>
  </si>
  <si>
    <t>73.08.11_Insumos,   Materiales   y   Suministros   para   Construcción,   Electricidad,   Plomería,   Carpintería,   Señalización   Vial,</t>
  </si>
  <si>
    <t>73.08.12_Materiales Didácticos</t>
  </si>
  <si>
    <t>73.08.13_Repuestos y Accesorios</t>
  </si>
  <si>
    <t>73.08.14_Suministros para Actividades Agropecuarias, Pesca y Caza</t>
  </si>
  <si>
    <t>73.08.17_Productos Agrícolas</t>
  </si>
  <si>
    <t>73.08.19_Accesorios e Insumos Químicos y Orgánicos</t>
  </si>
  <si>
    <t>73.08.20_Menaje y Accesorios Descartables</t>
  </si>
  <si>
    <t>73.08.21_Egresos para Situaciones de Emergencia</t>
  </si>
  <si>
    <t>73.08.23_Egresos para Sanidad Agropecuaria</t>
  </si>
  <si>
    <t>73.08.24_Insumos, Bienes y Materiales para la Producción de Programas de Radio y Televisión, Eventos Culturales, Artísticos y</t>
  </si>
  <si>
    <t>73.08.25_Ayudas Técnicas para Compensar Discapacidades</t>
  </si>
  <si>
    <t>73.08.26_Dispositivos Médicos de Uso General</t>
  </si>
  <si>
    <t>73.08.27_Uniformes Deportivos</t>
  </si>
  <si>
    <t>73.08.29_Insumos, Materiales, Suministros y Bienes para Investigación</t>
  </si>
  <si>
    <t>73.08.32_Dispositivos Médicos para Odontología</t>
  </si>
  <si>
    <t>73.08.33_Dispositivos Médicos para Imagen</t>
  </si>
  <si>
    <t>73.08.34_Prótesis, Endoprótesis e Implantes Corporales</t>
  </si>
  <si>
    <t>73.08.36_Muestras de Productos para Ferias, Exposiciones y Negociaciones Nacionales e Internacionales</t>
  </si>
  <si>
    <t>73.08.45_Productos Homeopáticos</t>
  </si>
  <si>
    <t>73.08.46_Insumos para Medicina Alternativa</t>
  </si>
  <si>
    <t>73.10.02_Suministros para la defensa y seguridad pública</t>
  </si>
  <si>
    <t>73.11.01_Convenios de Adhesión para Adquisición de Medicamentos de Consulta Externa en Farmacias Externalizadas</t>
  </si>
  <si>
    <t>73.14.03_Mobiliarios</t>
  </si>
  <si>
    <t>73.14.04_Maquinarias y Equipos</t>
  </si>
  <si>
    <t>73.14.06_Herramientas y equipos menores</t>
  </si>
  <si>
    <t>73.14.07_Equipos, Sistemas y Paquetes Informáticos</t>
  </si>
  <si>
    <t>73.14.08_Bienes Artísticos, Culturales, Bienes Deportivos y Símbolos Patrios</t>
  </si>
  <si>
    <t>73.14.09_Libros y Colecciones</t>
  </si>
  <si>
    <t>73.14.11_Partes y Repuestos</t>
  </si>
  <si>
    <t>73.15.12_Semovientes</t>
  </si>
  <si>
    <t>73.15.14_Acuáticos</t>
  </si>
  <si>
    <t>73.15.15_Plantas</t>
  </si>
  <si>
    <t>73.16.01_Fondos de Reposición Cajas Chicas en Proyectos y Programas de Inversión</t>
  </si>
  <si>
    <t>73.16.02_Fondos Rotativos en Proyectos y Programas de Inversión</t>
  </si>
  <si>
    <t>75.01.01_Agua Potable</t>
  </si>
  <si>
    <t>75.01.02_Riego y Manejo de Aguas</t>
  </si>
  <si>
    <t>75.01.03_Alcantarillado</t>
  </si>
  <si>
    <t>75.01.04_Urbanización y Embellecimiento</t>
  </si>
  <si>
    <t>75.01.05_Transporte y Vías</t>
  </si>
  <si>
    <t>75.01.06_Telecomunicaciones</t>
  </si>
  <si>
    <t>75.01.07_Construcciones y Edificaciones</t>
  </si>
  <si>
    <t>75.01.08_Hospitales, Centros de Asistencia Social y Salud</t>
  </si>
  <si>
    <t>75.01.09_Construcciones Agropecuarias</t>
  </si>
  <si>
    <t>75.01.10_Plantas Industriales</t>
  </si>
  <si>
    <t>75.01.11_Habilitación y Protección del Suelo, Subsuelo y Áreas Ecológicas</t>
  </si>
  <si>
    <t>75.01.12_Formación de Plantaciones</t>
  </si>
  <si>
    <t>75.01.13_Explotación de Aguas Subterráneas</t>
  </si>
  <si>
    <t>75.01.14_Control de Inundaciones y Estabilización de Cauces</t>
  </si>
  <si>
    <t>75.01.99_Otras Obras de Infraestructura</t>
  </si>
  <si>
    <t>75.02.01_Generación Eléctrica Hidráulica</t>
  </si>
  <si>
    <t>75.02.02_Generación Eléctrica Térmica</t>
  </si>
  <si>
    <t>75.02.03_Sistemas Alternativos de Generación de Energía</t>
  </si>
  <si>
    <t>75.03.01_Extracción de Hidrocarburos</t>
  </si>
  <si>
    <t>75.03.02_Refinación</t>
  </si>
  <si>
    <t>75.03.03_Almacenamiento</t>
  </si>
  <si>
    <t>75.03.04_Comercialización</t>
  </si>
  <si>
    <t>75.03.05_Transporte de Materias Primas y Derivados</t>
  </si>
  <si>
    <t>75.03.06_Actividad Minera</t>
  </si>
  <si>
    <t>75.04.01_Líneas, Redes e Instalaciones Eléctricas</t>
  </si>
  <si>
    <t>75.04.02_Líneas, Redes e Instalaciones de Telecomunicaciones</t>
  </si>
  <si>
    <t>75.05.01_Obras de Infraestructura</t>
  </si>
  <si>
    <t>75.05.02_Obras para Generación de Energía Eléctrica</t>
  </si>
  <si>
    <t>75.05.03_Obras Hidrocarburíferas y Mineras</t>
  </si>
  <si>
    <t>75.05.04_Obras de Líneas, Redes e Instalaciones Eléctricas y de Telecomunicaciones</t>
  </si>
  <si>
    <t>75.05.05_Plantas Industriales</t>
  </si>
  <si>
    <t>77.01.02_Tasas Generales, Impuestos, Contribuciones, Permisos, Licencias y Patentes</t>
  </si>
  <si>
    <t>77.01.03_Tasas Portuarias y Aeroportuarias</t>
  </si>
  <si>
    <t>77.01.04_Contribuciones Especiales y de Mejora</t>
  </si>
  <si>
    <t>77.01.99_Otros Impuestos, Tasas y Contribuciones</t>
  </si>
  <si>
    <t>77.02.01_Seguros</t>
  </si>
  <si>
    <t>77.02.03_Comisiones Bancarias</t>
  </si>
  <si>
    <t>77.02.06_Costas Judiciales, Trámites Notariales, Legalización de Documentos y Arreglos Extrajudiciales</t>
  </si>
  <si>
    <t>77.02.16_Obligaciones con el IESS por Responsabilidad Patronal</t>
  </si>
  <si>
    <t>77.02.17_Obligaciones por Coactivas Interpuestas por el IESS</t>
  </si>
  <si>
    <t>77.02.18_Intereses por mora Patronal al IESS</t>
  </si>
  <si>
    <t>77.03.01_Dietas</t>
  </si>
  <si>
    <t>78.01.01_A Entidades del Presupuesto General del Estado</t>
  </si>
  <si>
    <t>78.01.02_A Entidades Descentralizadas y Autónomas (Transferencias para Inversión)</t>
  </si>
  <si>
    <t>78.01.03_A Empresas Públicas</t>
  </si>
  <si>
    <t>78.01.04_A Gobiernos Autónomos Descentralizados</t>
  </si>
  <si>
    <t>78.01.06_A Entidades Financieras Públicas</t>
  </si>
  <si>
    <t>78.01.08_A Cuentas o Fondos Especiales</t>
  </si>
  <si>
    <t>78.02.03_Transferencias o Donaciones al  Sector Privado Financiero</t>
  </si>
  <si>
    <t>78.02.04_Transferencias o Donaciones al Sector Privado no Financiero</t>
  </si>
  <si>
    <t>78.02.06_Becas</t>
  </si>
  <si>
    <t>78.02.08_Bono de la Vivienda</t>
  </si>
  <si>
    <t>78.02.09_A Jubilados Patronales</t>
  </si>
  <si>
    <t>78.02.10_Transferencias al Sector Privado no Financiero para sustitución del gas licuado de petróleo por eficiencia energética</t>
  </si>
  <si>
    <t>78.03.01_Al  Exterior</t>
  </si>
  <si>
    <t>78.03.02_A Organismos Externos Partícipes del Fondo Ecuador – Venezuela para el Desarrollo</t>
  </si>
  <si>
    <t>78.03.04_Transferencias o Donaciones de Inversión al Sector Privado no Financiero</t>
  </si>
  <si>
    <t>78.05.06_Bono de Desarrollo Humano</t>
  </si>
  <si>
    <t>78.05.09_Bono de Desnutrición</t>
  </si>
  <si>
    <t>78.05.10_Pensión de Adultos Mayores</t>
  </si>
  <si>
    <t>78.05.11_Pensión para Personas con Capacidades Especiales</t>
  </si>
  <si>
    <t>78.05.14_Bono Joaquín Gallegos Lara</t>
  </si>
  <si>
    <t>78.05.15_Bono de Adherencia a la Tuberculosis</t>
  </si>
  <si>
    <t>78.05.16_Incentivo Económico para Actividades Agropecuarias, Caza y Pesca</t>
  </si>
  <si>
    <t>78.05.18_Bono por Emergencia Sanitaria</t>
  </si>
  <si>
    <t>78.05.19_Aporte Económico del Empleo Trabajadores</t>
  </si>
  <si>
    <t>78.05.20_Aporte Económico del Empleo Ciudadanos</t>
  </si>
  <si>
    <t>78.05.21_Bono para Niños, Niñas y Adolescentes en Situación de Orfandad por muerte violenta de su Madre o Progenitora en</t>
  </si>
  <si>
    <t>78.06.42_A Gobiernos Autónomos Descentralizados Provinciales y Régimen Especial de Galápagos por el Ejercicio de Nuevas</t>
  </si>
  <si>
    <t>78.12.02_Convenio de Cooperación Técnica Internacional</t>
  </si>
  <si>
    <t>84.01.03_Mobiliarios</t>
  </si>
  <si>
    <t>84.01.04_Maquinarias y Equipos</t>
  </si>
  <si>
    <t>84.01.05_Vehículos</t>
  </si>
  <si>
    <t>84.01.06_Herramientas</t>
  </si>
  <si>
    <t>84.01.07_Equipos, Sistemas y Paquetes Informáticos</t>
  </si>
  <si>
    <t>84.01.08_Bienes Artísticos y Culturales</t>
  </si>
  <si>
    <t>84.01.09_Libros y Colecciones</t>
  </si>
  <si>
    <t>84.01.11_Partes y Repuestos</t>
  </si>
  <si>
    <t>84.01.12_Bienes de Seguridad Nacional Estratégica</t>
  </si>
  <si>
    <t>84.01.13_Equipos Médicos</t>
  </si>
  <si>
    <t>84.01.15_Equipos Odontológicos</t>
  </si>
  <si>
    <t>84.02.01_Terrenos (Inmuebles)</t>
  </si>
  <si>
    <t>84.02.02_Edificios, Locales y Residencias (Inmuebles)</t>
  </si>
  <si>
    <t>84.02.03_Bienes Prefabricados (Inmuebles)</t>
  </si>
  <si>
    <t>84.03.01_Terrenos (Expropiación)</t>
  </si>
  <si>
    <t>84.03.02_Edificios, Locales y Residencias (Expropiación)</t>
  </si>
  <si>
    <t>84.04.01_Patentes, Derechos de Autor, Marcas Registradas y Derecho de Llave.</t>
  </si>
  <si>
    <t>84.04.02_Licencias Computacionales</t>
  </si>
  <si>
    <t>84.04.03_Sistemas de Información</t>
  </si>
  <si>
    <t>84.04.04_Páginas Web</t>
  </si>
  <si>
    <t>84.05.12_Semovientes</t>
  </si>
  <si>
    <t>84.05.13_Bosques</t>
  </si>
  <si>
    <t>84.05.14_Acuáticos</t>
  </si>
  <si>
    <t>84.05.15_Plantas</t>
  </si>
  <si>
    <t>87.01.01_Certificados del Tesoro Nacional</t>
  </si>
  <si>
    <t>87.01.02_Bonos del Estado</t>
  </si>
  <si>
    <t>87.01.03_Depósitos a Plazo</t>
  </si>
  <si>
    <t>87.01.04_Compra de Acciones</t>
  </si>
  <si>
    <t>87.01.06_Participaciones de Capital</t>
  </si>
  <si>
    <t>87.01.07_Participaciones Fiduciarias</t>
  </si>
  <si>
    <t>87.01.08_Inversiones IESS</t>
  </si>
  <si>
    <t>87.01.98_Otros Títulos</t>
  </si>
  <si>
    <t>87.02.01_Al Presupuesto General del Estado</t>
  </si>
  <si>
    <t>87.02.02_A Entidades Descentralizadas y Autónomas</t>
  </si>
  <si>
    <t>87.02.03_A Empresas Públicas</t>
  </si>
  <si>
    <t>87.02.04_A Entidades del Gobierno Autónomo Descentralizado</t>
  </si>
  <si>
    <t>87.02.05_A la Seguridad Social</t>
  </si>
  <si>
    <t>87.02.06_A Entidades Financieras Públicas</t>
  </si>
  <si>
    <t>87.02.07_Al Sector Privado</t>
  </si>
  <si>
    <t>87.02.15_A Organismos Externos Partícipes del Fondo Ecuador - Venezuela para el Desarrollo</t>
  </si>
  <si>
    <t>87.03.01_Certificados del Tesoro Nacional</t>
  </si>
  <si>
    <t>87.03.02_Bonos del Estado</t>
  </si>
  <si>
    <t>87.03.04_Compra de Acciones</t>
  </si>
  <si>
    <t>87.03.06_Participaciones de capital</t>
  </si>
  <si>
    <t>87.03.07_Participaciones Fiduciarias</t>
  </si>
  <si>
    <t>88.01.01_A Entidades del Presupuesto General del Estado</t>
  </si>
  <si>
    <t>88.01.02_A Entidades Descentralizadas y Autónomas</t>
  </si>
  <si>
    <t>88.01.03_A Empresas Públicas</t>
  </si>
  <si>
    <t>88.01.04_A Gobiernos Autónomos Descentralizados</t>
  </si>
  <si>
    <t>88.01.06_A Entidades Financieras Públicas</t>
  </si>
  <si>
    <t>88.01.12_A Entidades de Educación Superior con Financiamiento Público</t>
  </si>
  <si>
    <t>88.01.13_A Empresas Públicas con Financiamiento Público</t>
  </si>
  <si>
    <t>88.02.04_Al Sector Privado no Financiero</t>
  </si>
  <si>
    <t>88.02.05_Transferencias o Donaciones a Empresas Petroleras Privadas por aplicación de la Disposición Transitoria Primera de</t>
  </si>
  <si>
    <t>88.04.08_Aplicación de Cuentas y Fondos Especiales</t>
  </si>
  <si>
    <t>88.06.24_A Gobiernos Autónomos Descentralizados a través del Banco del Estado, Subvenciones PROMADEC</t>
  </si>
  <si>
    <t>88.06.25_A Gobiernos Autónomos Descentralizados a través del Banco del Estado, Subvenciones PRODEPRO</t>
  </si>
  <si>
    <t>88.06.26_A Gobiernos Autónomos Descentralizados a través del Banco del Estado, Subvenciones PROCECAM</t>
  </si>
  <si>
    <t>88.06.27_A Gobiernos Autónomos Descentralizados a través del Banco del Estado, Subvenciones Mantenimiento Vial</t>
  </si>
  <si>
    <t>88.06.35_A  Gobiernos  Autónomos  Descentralizados  Provinciales  y  al  Régimen  Especial  de  Galápagos  por  la  aplicación  del</t>
  </si>
  <si>
    <t>88.06.36_A  Gobiernos  Autónomos  Descentralizados  Distritales  y  Municipales  por  la  aplicación  del  Modelo  de  Equidad</t>
  </si>
  <si>
    <t>88.06.37_A Gobiernos Autónomos Descentralizados Parroquiales Rurales por la aplicación del Modelo de Equidad Territorial</t>
  </si>
  <si>
    <t>88.06.39_A Gobiernos Autónomos Descentralizados Provinciales y Régimen Especial de Galápagos por la participación en el</t>
  </si>
  <si>
    <t>88.06.40_A  Gobiernos  Autónomos  Descentralizados  Distritales  y  Municipales  por  la  participación  en  el  10% de  Ingresos  no</t>
  </si>
  <si>
    <t>88.06.41_A  Gobiernos  Autónomos  Descentralizados  Parroquiales  Rurales  por  la  participación  en  el  10%  de  Ingresos  no</t>
  </si>
  <si>
    <t>88.06.42_A Gobiernos Autónomos Descentralizados Provinciales por asumir la Competencia de Riego y Drenaje</t>
  </si>
  <si>
    <t>88.06.43_A Gobiernos Autónomos Descentralizados Distritales y Municipales por asumir Nuevas Competencias</t>
  </si>
  <si>
    <t>88.06.44_Aporte a Gobiernos Autónomos Descentralizados Municipales según Ley 47 y Reformas</t>
  </si>
  <si>
    <t>88.06.45_Aporte a Gobiernos Autónomos Descentralizados Provinciales según Ley 47 y Reformas</t>
  </si>
  <si>
    <t>88.06.54_A Gobiernos Autónomos Descentralizados Metropolitanos y Municipales por asumir la Competencia para Preservar el</t>
  </si>
  <si>
    <t>88.06.55_Aporte a Gobiernos Autónomos Descentralizados Parroquiales según Ley 47 y Reformas</t>
  </si>
  <si>
    <t>88.10.01_A Gobiernos Autónomos Descentralizados Provinciales</t>
  </si>
  <si>
    <t>88.10.02_A Gobiernos Autónomos Descentralizados Municipales</t>
  </si>
  <si>
    <t>88.10.03_A Gobiernos Autónomos Descentralizados Parroquiales Rurales</t>
  </si>
  <si>
    <t>88.10.04_A Empresas Públicas de los Gobiernos Autónomos Descentralizados</t>
  </si>
  <si>
    <t>88.10.05_A Empresas Públicas Nacionales</t>
  </si>
  <si>
    <t>88.10.06_A Entidades Financieras Públicas</t>
  </si>
  <si>
    <t>88.10.07_A la Seguridad Social</t>
  </si>
  <si>
    <t>88.10.08_A Universidades y Escuelas Politécnicas</t>
  </si>
  <si>
    <t>88.10.11_Al Sector Privado</t>
  </si>
  <si>
    <t>88.99.01_Asignación a Distribuir para Transferencias y Donaciones de Capital</t>
  </si>
  <si>
    <t>96.01.02_Bonos del Estado colocados en el mercado nacional</t>
  </si>
  <si>
    <t>96.01.03_Bonos del Estado colocados en el Mercado Internacional</t>
  </si>
  <si>
    <t>96.02.01_Al Sector Público Financiero</t>
  </si>
  <si>
    <t>96.02.02_Al Sector Público no Financiero</t>
  </si>
  <si>
    <t>96.02.03_Al Sector Privado Financiero</t>
  </si>
  <si>
    <t>96.02.04_Al Sector Privado no Financiero</t>
  </si>
  <si>
    <t>96.02.05_A la Seguridad Social</t>
  </si>
  <si>
    <t>96.03.01_A Organismos Multilaterales</t>
  </si>
  <si>
    <t>96.03.02_A Gobiernos y Organismos Gubernamentales</t>
  </si>
  <si>
    <t>96.03.03_Al Sector Privado Financiero</t>
  </si>
  <si>
    <t>96.03.04_Al Sector Privado no Financiero</t>
  </si>
  <si>
    <t>96.05.02_Al Sector Público Financiero</t>
  </si>
  <si>
    <t>96.05.04_Al Sector Privado no Financiero</t>
  </si>
  <si>
    <t>96.06.04_Al Sector Privado no Financiero</t>
  </si>
  <si>
    <t>96.12.01_Créditos Internos NO SIGADE</t>
  </si>
  <si>
    <t>96.12.02_Créditos del Sector Público No Financiero NO SIGADE</t>
  </si>
  <si>
    <t>96.12.03_Créditos del Sector Privado Financiero NO SIGADE</t>
  </si>
  <si>
    <t>96.12.04_Créditos del Sector Privado No Financiero NO SIGADE</t>
  </si>
  <si>
    <t>96.12.05_Créditos de la Seguridad Social NO SIGADE</t>
  </si>
  <si>
    <t>96.13.01_Créditos de Organismos Multilaterales NO SIGADE</t>
  </si>
  <si>
    <t>96.13.02_Créditos de Gobiernos y Organismos Gubernamentales NO SIGADE</t>
  </si>
  <si>
    <t>96.13.03_Créditos del Sector Privado Financiero NO SIGADE</t>
  </si>
  <si>
    <t>96.13.04_Créditos del Sector Privado No Financiero NO SIGADE</t>
  </si>
  <si>
    <t>96.15.02_Créditos del Sector Público Financiero NO SIGADE</t>
  </si>
  <si>
    <t>96.15.04_Créditos del Sector Privado No Financiero NO SIGADE</t>
  </si>
  <si>
    <t>96.16.04_Créditos del Sector Privado No Financiero NO SIGADE</t>
  </si>
  <si>
    <t>97.01.01_De Cuentas por Pagar</t>
  </si>
  <si>
    <t>97.01.02_Depósito de Terceros</t>
  </si>
  <si>
    <t>98.01.01_Obligaciones por Ventas Anticipadas de Petróleo</t>
  </si>
  <si>
    <t>98.01.02_Obligaciones por Ventas Anticipadas de Derivados de Petróleo</t>
  </si>
  <si>
    <t>98.02.01_Obligaciones por Convenios de Cooperación Interinstitucional</t>
  </si>
  <si>
    <t>99.01.01_Obligaciones de Ejercicios Anteriores por Egresos de Personal</t>
  </si>
  <si>
    <t>99.01.02_Obligaciones de Ejercicios Anteriores por Egresos en Servicios</t>
  </si>
  <si>
    <t>99.01.03_Obligaciones de Ejercicios Anteriores por Laudos y Sentencias Nacionales e Internacionales</t>
  </si>
  <si>
    <t>99.01.04_Otras Obligaciones por Ventas Anticipadas de Petróleo</t>
  </si>
  <si>
    <t>99.01.05_Obligaciones  de  Ejercicios  Anteriores  por  Contribuciones  Establecidas  en  la  Constitución  y  en  las  Leyes  para  la</t>
  </si>
  <si>
    <t>99.01.06_Obligaciones para el Reconocimiento de la Materialización de Riesgos Fiscales</t>
  </si>
  <si>
    <t>99.01.07_Obligaciones por Amortizaciones de Títulos Valores en el Mercado Nacional de Corto Plazo</t>
  </si>
  <si>
    <t>11_Impuestos</t>
  </si>
  <si>
    <t>12_Seguridad Social</t>
  </si>
  <si>
    <t>13_Tasas y contribuciones</t>
  </si>
  <si>
    <t>17_Rentas de inversiones y multas</t>
  </si>
  <si>
    <t>18_Transferencias o donaciones corrientes</t>
  </si>
  <si>
    <t>19_Otros ingresos</t>
  </si>
  <si>
    <t>24_Venta de activos no financieros</t>
  </si>
  <si>
    <t>27_Recuperación de inversiones y de recursos públicos</t>
  </si>
  <si>
    <t>28_Transferencias o donaciones de capital e inversión</t>
  </si>
  <si>
    <t>34_Variacion de saldos de titulos valores y otros</t>
  </si>
  <si>
    <t>35_Otros pasivos externos</t>
  </si>
  <si>
    <t>36_Financiamiento público</t>
  </si>
  <si>
    <t>37_Saldos disponibles</t>
  </si>
  <si>
    <t>99_otros pasivos</t>
  </si>
  <si>
    <t>38_Cuentas pendientes por cobrar</t>
  </si>
  <si>
    <t>39_Ventas  anticipadas  de  petróleo,  derivados  y  por  convenios  con  entidades  del  sector  público no financiero</t>
  </si>
  <si>
    <t>51_Egresos en personal</t>
  </si>
  <si>
    <t>52_Prestaciones de la seguridad social</t>
  </si>
  <si>
    <t>53_Bienes y servicios de consumo</t>
  </si>
  <si>
    <t>56_Egresos financieros</t>
  </si>
  <si>
    <t>57_Otros egresos corrientes</t>
  </si>
  <si>
    <t>58_Transferencias o donaciones corrientes</t>
  </si>
  <si>
    <t>61_Egresos en personal para la producción</t>
  </si>
  <si>
    <t>63_Bienes y servicios para la producción</t>
  </si>
  <si>
    <t>67_Otros egresos de producción</t>
  </si>
  <si>
    <t>71_Egresos en personal para inversión</t>
  </si>
  <si>
    <t>73_Bienes y servicios para inversión</t>
  </si>
  <si>
    <t>75_Obras públicas</t>
  </si>
  <si>
    <t>77_Otros egresos de inversión</t>
  </si>
  <si>
    <t>78_Transferencias o donaciones para inversion</t>
  </si>
  <si>
    <t>84_Bienes de larga duración (propiedades planta y equipo)</t>
  </si>
  <si>
    <t>87_Inversiones financieras</t>
  </si>
  <si>
    <t>88_Transferencias o donaciones de capital</t>
  </si>
  <si>
    <t>96_Amortización de la deuda pública</t>
  </si>
  <si>
    <t>97_Pasivo circulante</t>
  </si>
  <si>
    <t>98_Obligaciones por ventas anticipadas de petróleo, derivados y por convenios con entidades del sector  público no financiero</t>
  </si>
  <si>
    <t>14_Ventas de bienes y servicios de ingresos operativos de entidades del sector público</t>
  </si>
  <si>
    <t>1_Poner fin a la pobreza en todas sus formas en todo el mundo</t>
  </si>
  <si>
    <t>2_ Poner fin al hambre</t>
  </si>
  <si>
    <t>3_Garantizar una vida sana y promover el bienestar para todos en todas las edades</t>
  </si>
  <si>
    <t>4_Garantizar una educación inclusiva, equitativa y de calidad y promover oportunidades de aprendizaje durante toda la vida para todos</t>
  </si>
  <si>
    <t>6_Garantizar la disponibilidad de agua y su gestión sostenible y el saneamiento para todos</t>
  </si>
  <si>
    <t>5_Lograr la igualdad entre los géneros y empoderar a todas las mujeres y las niñas</t>
  </si>
  <si>
    <t>7_Garantizar el acceso a una energía asequible, segura, sostenible y moderna</t>
  </si>
  <si>
    <t>8_Promover el crecimiento económico inclusivo y sostenible, el empleo y el trabajo decente para todos</t>
  </si>
  <si>
    <t>9_Construir infraestructuras resilientes, promover la industrialización sostenible y fomentar la innovación</t>
  </si>
  <si>
    <t>10_Reducir la desigualdad en y entre los países</t>
  </si>
  <si>
    <t>11_Lograr que las ciudades sean más inclusivas, seguras, resilientes y sostenibles</t>
  </si>
  <si>
    <t>12_Garantizar modalidades de consumo y producción sostenibles</t>
  </si>
  <si>
    <t>13_Adoptar medidas urgentes para combatir el cambio climático y sus efectos</t>
  </si>
  <si>
    <t>14_Conservar y utilizar sosteniblemente los océanos, los mares y los recursos marinos</t>
  </si>
  <si>
    <t>15_Gestionar sosteniblemente los bosques, luchar contra la desertificación, detener e invertir la degradación de las tierras, detener la pérdida de biodiversidad</t>
  </si>
  <si>
    <t>16_Promover sociedades justas, pacíficas e inclusivas</t>
  </si>
  <si>
    <t>17_Revitalizar la Alianza Mundial para el Desarrollo Sostenible</t>
  </si>
  <si>
    <t>Misión</t>
  </si>
  <si>
    <t>Visión</t>
  </si>
  <si>
    <t>Plan Operativo Anual POA</t>
  </si>
  <si>
    <t>1_OO</t>
  </si>
  <si>
    <t>2_OO</t>
  </si>
  <si>
    <t>3_OO</t>
  </si>
  <si>
    <t>4_OO</t>
  </si>
  <si>
    <t>5_OO</t>
  </si>
  <si>
    <t>6_OO</t>
  </si>
  <si>
    <t>7_OO</t>
  </si>
  <si>
    <t>8_OO</t>
  </si>
  <si>
    <t>FILTROS MATRIZ</t>
  </si>
  <si>
    <t>Misión Institucional:</t>
  </si>
  <si>
    <t>Visión Institucional:</t>
  </si>
  <si>
    <t>Fuentes de Financiamiento</t>
  </si>
  <si>
    <t>Ingresos propios de la Gestión</t>
  </si>
  <si>
    <t>Transferencias del PGE</t>
  </si>
  <si>
    <t>Otro tipo de Transferencias,legados y donaciones</t>
  </si>
  <si>
    <t>Participación en las rentas</t>
  </si>
  <si>
    <t xml:space="preserve">I TRIMESTRE </t>
  </si>
  <si>
    <t>II TRIMESTRE</t>
  </si>
  <si>
    <t>III TRIMESTRE</t>
  </si>
  <si>
    <t>IV TRIMESTRE</t>
  </si>
  <si>
    <t>PROYECTO</t>
  </si>
  <si>
    <t>PROGRAMA</t>
  </si>
  <si>
    <t xml:space="preserve">INDICADOR </t>
  </si>
  <si>
    <t>% AVANCE II TRIMESTRE</t>
  </si>
  <si>
    <t>% AVANCE III TRIMESTRE</t>
  </si>
  <si>
    <t>% AVANCE IV TRIMESTRE</t>
  </si>
  <si>
    <t>% AVANCE    I     TRIMESTRE</t>
  </si>
  <si>
    <t>BENEFICIARIOS DEL PROYECTO</t>
  </si>
  <si>
    <t>BENEFICIARIOS DEL PROGRAMA</t>
  </si>
  <si>
    <t>Recursos provenientes de financiamiento</t>
  </si>
  <si>
    <t>% ALCANZADO     I     TRIMESTRE</t>
  </si>
  <si>
    <t>% ALCANZADO     III   TRIMESTRE</t>
  </si>
  <si>
    <t>% ALCANZADO     II    TRIMESTRE</t>
  </si>
  <si>
    <t>% ALCANZADO     IV     TRIMESTRE</t>
  </si>
  <si>
    <t>SEGUIMIENTO EJECUCIÓN DE LA META FÍSICA</t>
  </si>
  <si>
    <t>PORCENTAJE DE AVANCE DE LA META FÍSICA</t>
  </si>
  <si>
    <t>CELDA DE CONTROL</t>
  </si>
  <si>
    <t>% CERTIFICADO</t>
  </si>
  <si>
    <t>% DEVENGADO</t>
  </si>
  <si>
    <t>OBSERVACIONES</t>
  </si>
  <si>
    <t>1. Mejorar el bienestar social y la calidad de vida de la población, para garantizar el goce efectivo de los derechos y la reducción de las desigualdades.</t>
  </si>
  <si>
    <t>3. Garantizar un Estado soberano, seguro, y justo promoviendo la convivencia pacífica y el respeto a los derechos humanos.</t>
  </si>
  <si>
    <t>8. Fortalecer la institucionalidad pública de forma eficiente, transparente y participativa.</t>
  </si>
  <si>
    <t>01. Sacha Agua limpia - Vida Plena</t>
  </si>
  <si>
    <t>02. Sacha Conectando lugares y oportunidades.</t>
  </si>
  <si>
    <t>03. Sacha Construye su futuro inclusivo y equitativo</t>
  </si>
  <si>
    <t>04. Sacha Ecoamigable</t>
  </si>
  <si>
    <t>05. Sacha Equidad territorial</t>
  </si>
  <si>
    <t>06. Sacha agroturístico, cultural y de aventura</t>
  </si>
  <si>
    <t>08. Sacha limpio con tu ayuda</t>
  </si>
  <si>
    <t>09. Sacha productivo y comercial</t>
  </si>
  <si>
    <t>10. Sacha te alimenta con soberanía</t>
  </si>
  <si>
    <t>11. Sacha amigable con tu mascota</t>
  </si>
  <si>
    <t>12. Sacha biodiverso y resiliente al cambio climático</t>
  </si>
  <si>
    <t>13. Sacha se activa en la gestión de riesgos de desastres</t>
  </si>
  <si>
    <t>14. Gestión de crisis de incendios y emergencias</t>
  </si>
  <si>
    <t>15. Sacha Ciudadana / Administración moderna y eficiente</t>
  </si>
  <si>
    <t>16. Sacha Integra: Alianzas estratégicas para el desarrollo sostenible del Cantón</t>
  </si>
  <si>
    <t>17. Sacha Participativo / Líderes del cambio corresponsables</t>
  </si>
  <si>
    <t>18. Seguridad ciudadana y convivencia social pacífica - "Sacha seguro"</t>
  </si>
  <si>
    <t>19. Voz de Sacha: Tu portal municipal</t>
  </si>
  <si>
    <t>20. Sacha activo con el deporte</t>
  </si>
  <si>
    <t>21. Sacha con resiliencia social</t>
  </si>
  <si>
    <t>22. Sacha empoderado y consciente</t>
  </si>
  <si>
    <t>23. Sacha inclusivo con población vulnerable</t>
  </si>
  <si>
    <t>24. Sacha Intercultural</t>
  </si>
  <si>
    <t>25. Sacha vive el arte y cultura</t>
  </si>
  <si>
    <t>01.1 Catastro georreferenciado y digitalización de sistemas de abastecimiento de agua potable</t>
  </si>
  <si>
    <t>01.2 Construcción y ampliación de sistemas de agua potable en varios sectores del cantón La Joya de los Sachas</t>
  </si>
  <si>
    <t>01.3 Estudio del plan maestro de agua potable y alcantarillado para las áreas urbanas del cantón La Joya de los Sachas</t>
  </si>
  <si>
    <t>01.4 Fortalecimiento a las juntas de agua en administración del servicio de dotación agua, operación y mantenimiento</t>
  </si>
  <si>
    <t>01.5 Implementación de sistemas alternos para dotación de agua apta para consumo humano en sectores rurales</t>
  </si>
  <si>
    <t>01.6 Mantenimiento, readecuación de plantas de tratamiento y sistemas de agua potable existentes en el cantón La Joya de los Sachas</t>
  </si>
  <si>
    <t>02.1 Mejoramiento de conectividad vial en comunidades rurales mediante la gestión con otros niveles de gobierno a través de convenios.</t>
  </si>
  <si>
    <t>03.1 Actualización del plan de desarrollo y ordenamiento territorial y plan de uso y gestión del suelo del cantón La Joya de los Sachas</t>
  </si>
  <si>
    <t>03.10 Proyecto de señalización para comunidades puntos de interés turístico: Promoviendo la conexión y la aventura</t>
  </si>
  <si>
    <t>03.11 Sinergia Institucional para Potenciar Competencias Concurrentes en Varias Áreas</t>
  </si>
  <si>
    <t>03.12 Vías resilientes: Plan de mantenimiento para calles urbanas lastradas del Cantón La Joya de los Sachas</t>
  </si>
  <si>
    <t>03.2 Actualización y modernización del plan de vialidad y movilidad urbana para una cantón más habitable</t>
  </si>
  <si>
    <t>03.3 Construcción de infraestructura de equipamiento público de soporte</t>
  </si>
  <si>
    <t>03.4 Construcción de la parada provisional de embarque y desembarque de pasajeros para el cantón La Joya de los Sachas</t>
  </si>
  <si>
    <t>03.5 Crecimiento urbano planificado: Adquisición de terrenos para el banco de suelos del Cantón</t>
  </si>
  <si>
    <t>03.6 Mejoramiento de la superficie de rodadura en calles urbanas del cantón La Joya de los Sachas</t>
  </si>
  <si>
    <t>03.7 Modernización de semaforización y señalización horizontal y vertical: Avanzando hacia una circulación más segura.</t>
  </si>
  <si>
    <t>03.8 Parque de la Familia</t>
  </si>
  <si>
    <t>03.9 Plan Integral de recuperación y mantenimiento de infraestructura publica existente en el Cantón</t>
  </si>
  <si>
    <t>04.1 Construcción y ampliación de sistemas de alcantarillado y plantas de tratamiento en varios sectores del cantón La Joya de los Sachas</t>
  </si>
  <si>
    <t>04.2 Implementación de unidades básicas de saneamiento en varios sectores rurales del Cantón La Joya de los Sachas.</t>
  </si>
  <si>
    <t>04.3 Integración resiliente de espacios post-petroleros del área urbana para un desarrollo equitativo y sostenible de la ciudad La Joya de los Sachas</t>
  </si>
  <si>
    <t>04.4 Intervención integral para la recuperación ecológica del corredor ribereño en ambiente urbano del rio Yanaquincha - Sacha</t>
  </si>
  <si>
    <t>04.5 Mantenimiento de plantas de tratamiento de alcantarillado existentes en el cantón La Joya de los Sachas</t>
  </si>
  <si>
    <t>05.1 Actualización, levantamiento catastral y registro predial urbano - rural</t>
  </si>
  <si>
    <t>05.2 Plan de Vivienda de Interés Social para la reubicación de asentamientos humanos de hecho</t>
  </si>
  <si>
    <t>05.3 Proyecto de legalización de tierras urbanas y rurales: "Promoviendo la seguridad jurídica y el desarrollo sostenible"</t>
  </si>
  <si>
    <t>06.1 Plan de Desarrollo Turístico Cantonal</t>
  </si>
  <si>
    <t>08.1 Estrategia para tratamiento de desechos sólidos del camal</t>
  </si>
  <si>
    <t>08.2 Gestión integral de residuos y desechos sólidos no peligrosos y sanitarios</t>
  </si>
  <si>
    <t>09.1 Construcción de feria de comercialización productores de la zona y gastronómica de nacionalidades</t>
  </si>
  <si>
    <t>09.2 Expo Sacha</t>
  </si>
  <si>
    <t>09.3 Plaza gastronómica (patio de comidas)</t>
  </si>
  <si>
    <t>09.4 Vitrina comercial de productos locales</t>
  </si>
  <si>
    <t>10.1 Asistencia técnica y transferencia de tecnología agrícola, pecuaria y valor agregado</t>
  </si>
  <si>
    <t>10.2 Conservación y aprovechamiento sostenible de las especies amazónicas</t>
  </si>
  <si>
    <t>10.3 Fortalecimiento a la seguridad y soberanía alimentaria a través de la implementación de huertos agroecológicos</t>
  </si>
  <si>
    <t>10.4 Fortalecimiento de iniciativas productivas con énfasis en agregadores de valor</t>
  </si>
  <si>
    <t>10.5 Productores agrícolas con BPA, AFC</t>
  </si>
  <si>
    <t>11.1 Cuida tu mascota</t>
  </si>
  <si>
    <t>12.2 Inspecciones ambientales</t>
  </si>
  <si>
    <t>12.3 Línea base de riesgos ambientales del cantón</t>
  </si>
  <si>
    <t>12.4 Ordenanza: fuentes hídricas, áridos y pétreos, áreas verdes, fauna urbana</t>
  </si>
  <si>
    <t>12.5 Waylla-Sacha (Sacha verde) - Declaratoria de una figura de conservación</t>
  </si>
  <si>
    <t>13.1 Plan Estratégico para la Gestión de Riesgos de Desastres del cantón La Joya de los Sachas</t>
  </si>
  <si>
    <t>14.1 Prevención de emergencias y de incendios con la participación ciudadana</t>
  </si>
  <si>
    <t>15.1 Centro de Revisión Técnica Vehicular CRTV</t>
  </si>
  <si>
    <t>15.2 Plan de gestión de talento humano</t>
  </si>
  <si>
    <t>15.3 Plan Estratégico y de Gestión Integral del GADMCJS</t>
  </si>
  <si>
    <t>15.4 Repotenciación y mantenimiento del parque automotor</t>
  </si>
  <si>
    <t>15.5 Sacha Digital: Infraestructura tecnológica al servicio ciudadano</t>
  </si>
  <si>
    <t>16.1 Fortalecimiento de la gestión de cooperación internacional</t>
  </si>
  <si>
    <t>17.1 Actualización y Fortalecimiento del Sistema de Participación Ciudadana</t>
  </si>
  <si>
    <t>18.1 Sacha se prepara con prevención comunitaria</t>
  </si>
  <si>
    <t>18.2 Regulación y fortalecimiento del la institucionalidad para la seguridad ciudadana y la convivencia social pacífica</t>
  </si>
  <si>
    <t>18.3 Sistema Municipal de monitoreo, vigilancia y prevención del cometimiento de delitos y buen uso de espacios públicos. ¡Ojos de ángel y respuesta de acero!</t>
  </si>
  <si>
    <t>19.1 Desarrollo e implementación de productos comunicacionales</t>
  </si>
  <si>
    <t>20.1 Escuelas socio deportivas</t>
  </si>
  <si>
    <t>20.2 Esparcimiento familiar y deportivo</t>
  </si>
  <si>
    <t>21.1 Sacha libre de drogas</t>
  </si>
  <si>
    <t>21.2 Sacha libre de embarazo adolescente</t>
  </si>
  <si>
    <t>21.3 Sacha libre de trabajo infantil</t>
  </si>
  <si>
    <t>21.4 Sacha y la primera infancia</t>
  </si>
  <si>
    <t>22.2 Sacha libre de violencia de género</t>
  </si>
  <si>
    <t>23.1 Sacha - envejeciendo juntos</t>
  </si>
  <si>
    <t>23.2 Sacha es salud</t>
  </si>
  <si>
    <t>23.3 Sacha inclusivo</t>
  </si>
  <si>
    <t>23.4 Sacha te cuida</t>
  </si>
  <si>
    <t>24.1 Revalorización y revitalización del patrimonio cultural y natural de las nacionalidades</t>
  </si>
  <si>
    <t>25.2 Sacha revaloriza la cultura</t>
  </si>
  <si>
    <t>25.3 SachArtes: expresión y valor cívico</t>
  </si>
  <si>
    <t>25.4 SachArtes: música libre</t>
  </si>
  <si>
    <t>25.5 SachArtes: talleres infantiles</t>
  </si>
  <si>
    <t>1.Desarrollar e implementar un modelo de gestión integral que modernice y optimice los procesos, recursos y el talento humano del GADMCJS.</t>
  </si>
  <si>
    <t>2.Fomentar la conservación del patrimonio cultural y natural de los pueblos y nacionalidades del Cantón a través de su integración al desarrollo local.</t>
  </si>
  <si>
    <t>3.Fomentar una cultura de participación ciudadana corresponsable para la toma de decisiones y la formulación y evaluación de las políticas públicas.</t>
  </si>
  <si>
    <t>4.Garantizar la provisión de servicios públicos de calidad dentro del Cantón.</t>
  </si>
  <si>
    <t>5.Garantizar los derechos de la naturaleza a través de su protección, aprovechamiento sostenible y resiliencia climática con enfoque de economía circular</t>
  </si>
  <si>
    <t>6.Mejorar la economía local mediante la dinamización del comercio, producción sostenible, turismo e innovación tecnológica, garantizando seguridad y soberanía alimentaria</t>
  </si>
  <si>
    <t>7.Planificar el desarrollo del territorio con sus habitantes y articulada con los diferentes niveles de gobierno</t>
  </si>
  <si>
    <t>8.Promover la resiliencia e inclusión social mediante atenciones y expresiones humanas colectivas con énfasis en grupos de atención prioritaria</t>
  </si>
  <si>
    <t>9.Reducir la vulnerabilidad de los asentamientos humanos consolidados y dispersos a través de una adecuada gestión de riesgos.</t>
  </si>
  <si>
    <t>10.Actualizar el Sistema de Participación Ciudadana del Cantón Joya de los Sachas</t>
  </si>
  <si>
    <t>11.Actualizar la normativa local sobre cooperación internacional</t>
  </si>
  <si>
    <t>12.Apoyar los procesos de certificación y promoción de servicio de establecimiento turísticos</t>
  </si>
  <si>
    <t>13.Aprobar normativas municipales que protejan, regulen y controlen los recursos naturales</t>
  </si>
  <si>
    <t>14.Controlar mediante normativa y campañas la fauna urbana del Cantón</t>
  </si>
  <si>
    <t>15.Coordinar la ampliación de cobertura de servicios sociales priorizando grupos vulnerables</t>
  </si>
  <si>
    <t>16.Crear condiciones adecuadas para la comercialización de alimentos</t>
  </si>
  <si>
    <t>17.Declarar áreas de protección ambiental que aseguren el respeto por la conservación de recursos naturales</t>
  </si>
  <si>
    <t>18.Ejecutar acciones de gestión de riesgos de acuerdo a un plan estratégico</t>
  </si>
  <si>
    <t>19.Ejecutar acciones para la prevención, socorro y extinción de incendios con la participación ciudadana</t>
  </si>
  <si>
    <t>20.Ejecutar procesos para una comunicación efectiva sobre los proyectos, servicios y actividades que ejecuta la Municipalidad</t>
  </si>
  <si>
    <t>21.Establecer un ordenamiento territorial que garantice un desarrollo sostenible, equitativo y participativo, mejorando las condiciones de vida y el acceso a servicios de calidad para todos los habitantes del cantón, con especial atención a los grupos prioritarios.</t>
  </si>
  <si>
    <t>22.Firma de acuerdos y alianzas efectivas entre el GADMCJS y los actores clave para impulsar el desarrollo integral y sostenible del cantón.</t>
  </si>
  <si>
    <t>23.Fortalecer la gestión del GADMCJS para mejorar la prestación de servicios a la ciudadanía</t>
  </si>
  <si>
    <t>24.Fortalecer la organización los pueblos y nacionalidades del Cantón para la garantía de sus derechos y la conservación del patrimonio cultural y natural.</t>
  </si>
  <si>
    <t>25.Fortalecer las capacidades, conocimientos y habilidades productivas</t>
  </si>
  <si>
    <t>26.Garantizar el derecho a la tenencia de tierra, su protección y aprovechamiento sostenible.</t>
  </si>
  <si>
    <t>27.Garantizar, ampliar y mejorar la cobertura y calidad de los servicios de movilidad</t>
  </si>
  <si>
    <t>28.Implementar la cultura de seguridad, orden y convivencia social pacífica</t>
  </si>
  <si>
    <t>29.Repotenciar el servicio de recolección, transporte, disposición final y procesamiento de desechos sólidos y líquidos</t>
  </si>
  <si>
    <t>30.Repotenciar las actividades deportivas y artísticas como mecanismo que mitigue el riesgo social</t>
  </si>
  <si>
    <t>2.Gestión Administrativa</t>
  </si>
  <si>
    <t>3.Gestión de Alianzas Estratégicas</t>
  </si>
  <si>
    <t>4. Gestión de Registro de la Propiedad y Mercantil</t>
  </si>
  <si>
    <t>6.Gestión de Turismo, Nacionalidades, Cultura Deportes-Recrecación</t>
  </si>
  <si>
    <t>7. Gestión de Planificación</t>
  </si>
  <si>
    <t>8.Gestión de Ambiente</t>
  </si>
  <si>
    <t>9.Gestión de Desarrollo Económico Productivo</t>
  </si>
  <si>
    <t>10.Gestión de Transporte Terrestre, Transito y Seguridad vial</t>
  </si>
  <si>
    <t>13.Gestión de Obras Públicas</t>
  </si>
  <si>
    <t>14.Gestión de Agua Potable y Alcantarillado,</t>
  </si>
  <si>
    <t>GOBIERNO AUTONÓMO DESCENTRALIZADO MUNICIPAL DEL CANTÓN LA JOYA DE LOS SACHAS</t>
  </si>
  <si>
    <t>Año: 2026</t>
  </si>
  <si>
    <t>1. Mejorar las condiciones de vida de la población de forma integral, promoviendo el acceso equitativo a salud, vivienda y bienestar social.</t>
  </si>
  <si>
    <t>2. Impulsar las capacidades de la ciudadanía con educación equitativa e inclusiva de calidad y promoviendo espacios de intercambio cultural.</t>
  </si>
  <si>
    <t>3. Garantizar la seguridad integral, la paz ciudadana y transformar el sistema de justicia respetando los derechos humanos.</t>
  </si>
  <si>
    <t>4. Estimular el sistema económico y de finanzas públicas para dinamizar la inversión y las relaciones comerciales</t>
  </si>
  <si>
    <t>5. Fomentar de manera sustentable la producción mejorando lo niveles de productividad.</t>
  </si>
  <si>
    <t>6. Incentivar la generación de empleo digno.</t>
  </si>
  <si>
    <t>7. Precautelar el uso responsable de los recursos naturales con un entorno ambientalmente sostenible</t>
  </si>
  <si>
    <t>8. Impulsar la conectividad como fuente de desarrollo y crecimiento económico.</t>
  </si>
  <si>
    <t>9. Propender la construcción de un Estado eficiente, transparente orientado al bienestar social.</t>
  </si>
  <si>
    <t>Ciudadania del cantón</t>
  </si>
  <si>
    <t>Talento humano</t>
  </si>
  <si>
    <t>Realizar el pago de remuneraciones al personal</t>
  </si>
  <si>
    <t>Porcentaje de ejecución presupuestaria</t>
  </si>
  <si>
    <t>pago del 100% d elos haberes</t>
  </si>
  <si>
    <t>Adquisicion de bienes y servicios de consumo   bienes muebles (activos fijos)</t>
  </si>
  <si>
    <t>100% de la ejecución</t>
  </si>
  <si>
    <t>Adquisicion de BIENES DE LARGA DURACIÓN</t>
  </si>
  <si>
    <t>NINGUNA</t>
  </si>
  <si>
    <t>FUNCIÓN I:  SERVICIOS GENERALES 
PROGRAMA 1:  ADMINISTRACIÓN GENERAL
SUBPROGRAMA 1: EJECUTIVO, LEGISLATIVO Y ASESOR</t>
  </si>
  <si>
    <t>Habitantes del Cantón la Joya de los Sachas</t>
  </si>
  <si>
    <t>Remuneración y Compensación del personal</t>
  </si>
  <si>
    <t>Porcentaje de ejecución presupuestaria del total planificado</t>
  </si>
  <si>
    <t>Pago de Remuneraciones y compensación del personal</t>
  </si>
  <si>
    <t>Adquisición de combustible para ejecutar el convenio entre el GAD y Fuerzas Armadas</t>
  </si>
  <si>
    <t xml:space="preserve">Disponer de un fondo de combustible para apoyo interinstitucional en caso de emergencia solicitadas </t>
  </si>
  <si>
    <t>Gestión externa para el fortalecimiento de las entidades que forman parte del Consejo de Seguridad Ciudadana Cantonal</t>
  </si>
  <si>
    <t>Disponer de recursos para realizar gestiones con entidades del estado principalemte en el DMQ.</t>
  </si>
  <si>
    <t>Adquisición medios de comunicación y adsesorios complementarios para  fortalecer a las entidades que conforan el Consejo de Seguridad Ciudadana del Cantón La Joya de los Sachas.</t>
  </si>
  <si>
    <t>Alcanzar comunicación interinstitucional para mejorar la seguridad ciudadana( Policía, Agentes, Fuerzas Armadas, Boberos, Seguridad Ciudadana, Equipo Camionero)</t>
  </si>
  <si>
    <t>Adquisición de cámaras, alarmas comunitaria, fibra óptica para fortalecer el proyecto Sacha Ciudad Segura e Inteligente 2026</t>
  </si>
  <si>
    <t>Disponer de nuevos puntos de video vigilancia para fortalecer la seguridad ciudadana</t>
  </si>
  <si>
    <t>Fortalecer la gestión del GADMCJS para mejorar la prestación de servicios a la ciudadanía</t>
  </si>
  <si>
    <t>Números de instrumentos de gestión aplicados</t>
  </si>
  <si>
    <t>Talento humano 100% funcional y operativo</t>
  </si>
  <si>
    <t xml:space="preserve">Fortalecer la gestión del GADMCJS para mejorar la prestación de servicios a la ciudadanía </t>
  </si>
  <si>
    <t>Número de
instrumentos de
gestión aplicados</t>
  </si>
  <si>
    <t>Alcanzar al 100% la adquisición de bienes y servicios Planificados</t>
  </si>
  <si>
    <t>%</t>
  </si>
  <si>
    <t xml:space="preserve">Al 2027  ampliar en al
menos un 30% la cobertura
de equipamientos públicosde soporte en el Cantón  </t>
  </si>
  <si>
    <t>Números de cosultorias contratadas</t>
  </si>
  <si>
    <t>Almenos 1 consultoria contratada</t>
  </si>
  <si>
    <t xml:space="preserve">Al 2027 se han implementado al
menos el 40% de las acciones de 
mejoramiento de infraestructura tecnológica </t>
  </si>
  <si>
    <t>Números de  adquisición de bienes de larga duración Planificados</t>
  </si>
  <si>
    <t>Almenos 1  la adquisición de bienes de larga duración Planificados%</t>
  </si>
  <si>
    <t xml:space="preserve">SUBPROGRAMA 1:  GESTIÓN DE PLANIFICACIÓN </t>
  </si>
  <si>
    <t>Trabajar con la comunidad de manera participativa, brindar espacios de participación ciudadana, respetar y proponer estrategias para preservar la biodiversidad; asumir con convicción el deber de satisfacer las necesidades de la colectividad mediante un proceso continuo de modernización.</t>
  </si>
  <si>
    <t>Ser una institución moderna que preste servicios públicos de forma permanente y eficiente, con responsabilidad social para asegurar la calidad de vida de la familia sachense; orientar el talento humano hacia la optimización de su potencial mediante capacitación exigente para brindar servicios de excelencia.</t>
  </si>
  <si>
    <t>Contribuir al desarrollo local y nacional a traves de regulacion, planificacion y control del tránsito, transporte terrestre y seguridad vial, mediante la formulación y aplicaciones de leyes, normas, politicas, planes, programa y proyectos dque garanticen la satisfación de los usuarios.</t>
  </si>
  <si>
    <t>DGTTTSV-2026-361-01</t>
  </si>
  <si>
    <t>Al final de cada mes del ejercicio fiscal se retribuirá al personal  en contrapestación por los servicios prestados en un 100%</t>
  </si>
  <si>
    <t>DGTTTSV-2026-361-02</t>
  </si>
  <si>
    <t xml:space="preserve">Alcanzar al 100% la adquisición de bienes y servicios Programados </t>
  </si>
  <si>
    <t>Fortalecer la gestión del GADMCJS para mejorar la prestación de servicios a la ciudadanía.</t>
  </si>
  <si>
    <t>DGTTTSV-2026-361-03</t>
  </si>
  <si>
    <t xml:space="preserve">Sistema Axis cloud 4.5, Sistema Velneo, mantenimiento implementado para lograr la eficiencia y productividad en las areas de la matriculación y revisión técnica vehicular. </t>
  </si>
  <si>
    <t>Al menos 7 mil matriculaciones</t>
  </si>
  <si>
    <t>DGTTTSV-2026-361-04</t>
  </si>
  <si>
    <t xml:space="preserve">Construcción de un área para archivo, 6 rompevelocidades en el Cantón, </t>
  </si>
  <si>
    <t>Almenos 6 construcciones</t>
  </si>
  <si>
    <t>DGTTTSV-2026-361-05</t>
  </si>
  <si>
    <t xml:space="preserve">'Adquisición de bienes muebles  para la ejecución de  proyectos de la obra publica </t>
  </si>
  <si>
    <t>Alcanzar al 100% la adquisición de  los bienes  de larga duración programados</t>
  </si>
  <si>
    <t>GESTION DE TRANSPORTE TERRESTRE, TRANSITO Y SEGURIDAD VIAL</t>
  </si>
  <si>
    <t>1. Mejorar las condiciones de vida de la población de forma integral, promoviendo el acceso equitativo a salud, vivienda y bienestar social</t>
  </si>
  <si>
    <t>11_Lograr que las ciudades sean más inclusivas, seguras, resiliente</t>
  </si>
  <si>
    <t>Promover un gobierno local eficiente, participativo, transparemte, sostenible, inclusivo e intercultural, donde la comunicación institucional fortalezca la participación ciudadana y la ejecución de planes, programas y proyectos alineados con los Objetivos de Desarrollo Sostenible, el Plan Nacional y el Plan de Desarrollo y Ordenamiento Territorial Cantonal. Asesorar a los niveles directivos y ejecutivos en materias de participación y cooperación, posicionando a la entidad municipal como un aliado estratégico en el desarrollo local y nacional.</t>
  </si>
  <si>
    <t>DGAE-2026-113-01</t>
  </si>
  <si>
    <t>Pago de nómina y contratos del personal de la Dirección</t>
  </si>
  <si>
    <t>Retribuciones canceladas / Retribuciones planificadas</t>
  </si>
  <si>
    <t>Cancelar el 100% de los roles de pago y/o contratos</t>
  </si>
  <si>
    <t>DGAE-2026-113-02</t>
  </si>
  <si>
    <t>Adquisición de mobiliario y equipos informáticos</t>
  </si>
  <si>
    <t>Mobiliario y equipos adquiridos / mobiliario y equipos planificados</t>
  </si>
  <si>
    <t>DGAE-2026-113-04</t>
  </si>
  <si>
    <t>Contratación de bienes y servicios promocionales y publicitarios</t>
  </si>
  <si>
    <t>Bienes y servicios contratados / bienes y servicios planificados</t>
  </si>
  <si>
    <t>100% de bienes y servicios contratados</t>
  </si>
  <si>
    <t>GESTIÒN DE ALIANZAS ESTRATÈGICAS</t>
  </si>
  <si>
    <t xml:space="preserve">Fortalecer el desarrollo turístico y cultural de La Joya de los Sachas, por medio de la
planificación, investigación, actualización, gestión y la innovación en el sector turístico; la
formación, producción, difusión y activación de la memoria social, la cultura y las artes, el
deporte y la recreación; y, la preservación, mantenimiento y difusión del patrimonio cultural
tangible e intangible.
</t>
  </si>
  <si>
    <t>DGTCDN-2026-211-01</t>
  </si>
  <si>
    <t>PAGO DE NOMINA Y CONTRATOD DEL PERSONAL</t>
  </si>
  <si>
    <t>RETREBUCIONES CANCELADAS</t>
  </si>
  <si>
    <t>CANCELAR EL 100% DE ROLES DE PAGO</t>
  </si>
  <si>
    <t>DGTCDN-2026-211-02</t>
  </si>
  <si>
    <t>Implementacion de señalizacion y señaletica turistica, para difundir y promocionar los sitios de interes turistico del canton La Joya de los sachas</t>
  </si>
  <si>
    <t>Señaletica implementada/señaletica planificada</t>
  </si>
  <si>
    <t>DGTCDN-2026-211-03</t>
  </si>
  <si>
    <t>Capacitación al sector turístico del cantón La Joya de los Sachas, mediante certificación por competencias laborales a proveedores de servicios de servicios de alojamiento, alimentos y bebidas,transportación, emprendimientos de turismo comunitario y agroproductivos</t>
  </si>
  <si>
    <t>certificados por competencias laborales en alojamiento, alimentos y bebidas, transportación, turismo comunitario y emprendimientos agroproductivos.</t>
  </si>
  <si>
    <t>Fortalecimiento del turismo comunitario en comunas y comunidades del cantón La Joya de los Sachas, mediante la implementación de infraestructura, facilidades, equipamiento y transportación turística fluvial</t>
  </si>
  <si>
    <t>infraestructura, facilidades, equipamiento y transportación turística fluvial implementada para fortalecer el turismo comunitario.</t>
  </si>
  <si>
    <t>Implementación de infraestructura turística,  senderos y facilidades turísticas para el fortalecimiento de los atractivos turísticos y la correcta accesibilidad hacia los mismos</t>
  </si>
  <si>
    <t>Infraestructura implementanda con senderos y facilidades</t>
  </si>
  <si>
    <t>Promoción Estratégica de los productos y servicios turísticos del destino La Joya de los Sachas, a nivel local, nacional e internacional</t>
  </si>
  <si>
    <t>Porcentaje de productos y servicios turísticos del destino La Joya de los Sachas promocionados en el ámbito local, nacional e internacional.</t>
  </si>
  <si>
    <t>Comunas capacitadas</t>
  </si>
  <si>
    <t>DGTCDN-2026-211-04</t>
  </si>
  <si>
    <t>Fortalecimiento de actividades deportivas, fomento de la inclusión social,  desarrollo cultural y talento deportivo en las comunas y comunidades kichwas del cantón La Joya de los Sachas</t>
  </si>
  <si>
    <t>Actividades deportivas realizadas con diferentes equipos de las comunas y comunidades</t>
  </si>
  <si>
    <t>Fomento y fortalecimiento del deporte recreativo, mediante la realización del Ciclo Tours con niños, nñas y adolescentes (NNA), en el sector urbano y rural  del cantón La Joya de los Sachas</t>
  </si>
  <si>
    <t>Ciclotours realizados en el canton La Joya de los Sachas</t>
  </si>
  <si>
    <t>Creación e implementación de espación con enfoque biopsicosocial, por medio de la bailoterapia en el sector urbano y rural del cantón La Joya de los Sachas</t>
  </si>
  <si>
    <t>Bailoterapias realizadas en el canton La Joya de los Sachas</t>
  </si>
  <si>
    <t>DGTCDN-2026-211-05</t>
  </si>
  <si>
    <t>Espacios sociodeportivos en el Canton La Joya de los Sachas</t>
  </si>
  <si>
    <t>DGTCDN-2026-211-06</t>
  </si>
  <si>
    <t>FORTALECIMIENTO DE LA EDUCACIÓN COMUNITARIA INTERCULTURAL BILINGÜE, MEDIANTE LA PROVISIÓN DE EQUIPO INFORMÁTICO PARA PROMOVER UNA EDUCACIÓN INCLUSIVA, EQUITATIVA Y DE CALIDAD, EN EL CANTÓN LA JOYA DE LOS SACHAS</t>
  </si>
  <si>
    <t xml:space="preserve">Unidades Educativas fortalecidas </t>
  </si>
  <si>
    <t>Revalorización Cultural y Artística de los pueblos y nacionalidades de La Joya de los Sachas, mediante la implementación de trajes folclóricos e instrumentos musicales en comunas, comunidades y agrupaciones.</t>
  </si>
  <si>
    <t>Comunas y comunidades fortalecidas</t>
  </si>
  <si>
    <t>DGTCDN-2026-211-07</t>
  </si>
  <si>
    <t>Porcentaje de actividades programadas en la agenda cultural del Carnaval Amazónico Sachense que fueron ejecutadas para promover la cultura, el arte y el turismo del cantón.</t>
  </si>
  <si>
    <t>Porcentaje de actividades culturales programadas en la agenda La Joya de los Sachas, Diversa y Natural que fueron ejecutadas para promover la cultura, el arte y el turismo del cantón.</t>
  </si>
  <si>
    <t>Conservación del patrimonio cultural tangible e intangible, mediante la ejecución de la agenda de jornadas culturales "Sacha Ñucanchi Wasi - La Selva es Nuesro Hogar", para promocionar y difundir la cultura, el arte y el turismo del cantón a nivel nacional e internacional.</t>
  </si>
  <si>
    <t>DGTCDN-2026-211-08</t>
  </si>
  <si>
    <t>Fomento de las expresiones artístico-culturales y valores cívicos en las Unidades Educativas del cantón La Joya de los Sachas, por medio de la implementación y fortalecimiento de bandas rítmicas, equipos de amplificación y símbolos patrios</t>
  </si>
  <si>
    <t>Número de Unidades Educativas del cantón La Joya de los Sachas que cuentan con bandas rítmicas, equipos de amplificación y símbolos patrios implementados o fortalecidos para el fomento de las expresiones artístico-culturales y valores cívicos.</t>
  </si>
  <si>
    <t>DGTCDN-2026-211-09</t>
  </si>
  <si>
    <t>Fortalecimiento del patrimonio cultural tangible e intangible, la música, el canto, la danza y los saberes ancestrales del cantón La Joya de los Sachas, a través de la adquisición de accesorios de sonido, instrumentos musicales y equipos de amplificación</t>
  </si>
  <si>
    <t>Número de accesorios de sonido, instrumentos musicales y equipos de amplificación adquiridos para el fortalecimiento del patrimonio cultural tangible e intangible, la música, el canto, la danza y los saberes ancestrales del cantón La Joya de los Sachas.</t>
  </si>
  <si>
    <t>Fortalecimiento de la Orquesta Infanto Juvenil de La Joya de los Sachas, para impulsar nuevos talentos infantiles y juveniles en el cantón, así como mantener viva la tradición de la música ecuatoriana.</t>
  </si>
  <si>
    <t>Porcentaje de integrantes de la Orquesta Infanto Juvenil de La Joya de los Sachas beneficiados con acciones de fortalecimiento en relación con lo planificado.</t>
  </si>
  <si>
    <t>Promoción del arte y la cultura sachense, mediante la realización de festivales dancisticos, en agosto mes de las artes, mediante Convenio de transferencia de recursos públicos entre el GADMCJS y la Casa de la Cultura Nucleo de Orellana</t>
  </si>
  <si>
    <t>Actividades realizadas en festivales dancísticos realizados en el marco del mes de las artes (agosto), mediante convenio de transferencia de recursos públicos entre el GADMCJS y la Casa de la Cultura Núcleo de Orellana, para la promoción del arte y la cultura sachense.</t>
  </si>
  <si>
    <t>Porcentaje de actividades programadas en la agenda Representación Teatral Sachense que fueron ejecutadas para promover la cultura, el arte y el turismo del cantón.</t>
  </si>
  <si>
    <t>DGTCDN-2026-211-10</t>
  </si>
  <si>
    <t>PROYECTO SACHARTES: Fomento, promoción y fortalecimiento de la expresión artistica y cultural en los niños, niñas y adolescentes (NNA) del cantón La Joya de los Sachas, por medio de la ejecución de talleres de formación artistica (danza, canto, piano, guitarra, dibujo, pintura, y teatro).</t>
  </si>
  <si>
    <t>Número de talleres de formación artística ejecutados para fomentar, promover y fortalecer la expresión artística y cultural de niños, niñas y adolescentes (NNA) del cantón La Joya de los Sachas en el marco del proyecto SACHARTES.</t>
  </si>
  <si>
    <t xml:space="preserve"> Administrar y gestionar  los recursos económicos de la municipalidad con trasparencia y efectividad, así como generar planes para el autofinanciamiento y el buen manejo de tales recursos</t>
  </si>
  <si>
    <t>Retribuciones a favor de las y los servidores y trabajadores en contraprestación por los servicios prestados</t>
  </si>
  <si>
    <t>Retribuciones pagadas &amp; Retribuciones planificadas</t>
  </si>
  <si>
    <t>GESTION FINANCIERA</t>
  </si>
  <si>
    <t>Ciudadanos Joya de los Sachas</t>
  </si>
  <si>
    <t>Una estructura orgánica, funcional con su respectivo manual de puestos, manual de procedimientos que permita implementar un sistema integral de gestión del talento humano en los respectivos procesos.</t>
  </si>
  <si>
    <t>Servicios impementados en la institución</t>
  </si>
  <si>
    <t>Contratos, ordenes de compras, actas, facturas, ingreso y egreso de bodega</t>
  </si>
  <si>
    <t>Número de procesos realizados/sobre número de procesos del PAC 2023</t>
  </si>
  <si>
    <t>GESTION ADMINISTRATIVA</t>
  </si>
  <si>
    <t>4. Ejecutar de manera eficaz y transparente las funciones de registro mercantil, registro de la autencidad de los documentos, títulos o actos registrados, generando historia de dominio de cada una de las propiedades, para ofrecer seguridad jurídica de la propiedad a los usuarios.</t>
  </si>
  <si>
    <t>GRPM-2026-114-01</t>
  </si>
  <si>
    <t>Cancelar el 100% de roles de pagos y/o contratos</t>
  </si>
  <si>
    <t>Retribuciones a favor de las y los servidores y trabajadores en contraprestación por los servicios prestados en encargos</t>
  </si>
  <si>
    <t>Retribuciones pagadas por&amp; Retribuciones planificadas</t>
  </si>
  <si>
    <t xml:space="preserve">01.4 Adquisición de bienes y servicios para el desarrollo de las  actividades operacionales y administrativas </t>
  </si>
  <si>
    <t>GRPM-2026-114-02</t>
  </si>
  <si>
    <t>Gestión de trámites y servicios necesarios para el registro de la propiedad en el Cantón.</t>
  </si>
  <si>
    <t>Procesos de de bienes y servicios adquiridos &amp; los planificados</t>
  </si>
  <si>
    <t>Alcanzar al 100% las adquisición de bienes y servicios planificados</t>
  </si>
  <si>
    <t>GRPM-2026-114-03</t>
  </si>
  <si>
    <t>Adquisición de bienes de larga duración  para la ejecución de programas  y proyectos del registro de la propiedad</t>
  </si>
  <si>
    <t xml:space="preserve"> Bienes de larga duración adquiridos / Bienes de larga duración  planificados</t>
  </si>
  <si>
    <t>REGISTRO DE LA PROPIEDAD Y MERCANTIL</t>
  </si>
  <si>
    <t>Barrios y Parroquias del Cantón</t>
  </si>
  <si>
    <t>DGA-2026-321-01</t>
  </si>
  <si>
    <t xml:space="preserve"> IG=Ejecutado/Planificado x 100</t>
  </si>
  <si>
    <t>Retribuir los salarios del personal de la Dirección de Gestión Ambiental que haya laborado durante el año 2026</t>
  </si>
  <si>
    <t>Retribuir los salarios del personal de la Dirección de Gestión Ambiental que haya laborado durante el año 2027</t>
  </si>
  <si>
    <t>DGA-2026-321-02</t>
  </si>
  <si>
    <t>Incremento anual del 5%de cobertura del servicio de recolección de basura en área urbana</t>
  </si>
  <si>
    <t xml:space="preserve"> IG=Ejecutado/Planificado x 112</t>
  </si>
  <si>
    <t xml:space="preserve"> IG=Ejecutado/Planificado x 113</t>
  </si>
  <si>
    <t xml:space="preserve"> IG=Ejecutado/Planificado x 114</t>
  </si>
  <si>
    <t xml:space="preserve"> IG=Ejecutado/Planificado x 115</t>
  </si>
  <si>
    <t xml:space="preserve"> IG=Ejecutado/Planificado x 116</t>
  </si>
  <si>
    <t xml:space="preserve"> IG=Ejecutado/Planificado x 117</t>
  </si>
  <si>
    <t xml:space="preserve"> IG=Ejecutado/Planificado x 118</t>
  </si>
  <si>
    <t xml:space="preserve"> IG=Ejecutado/Planificado x 119</t>
  </si>
  <si>
    <t xml:space="preserve"> IG=Ejecutado/Planificado x 120</t>
  </si>
  <si>
    <t xml:space="preserve"> IG=Ejecutado/Planificado x 121</t>
  </si>
  <si>
    <t xml:space="preserve"> IG=Ejecutado/Planificado x 122</t>
  </si>
  <si>
    <t xml:space="preserve"> IG=Ejecutado/Planificado x 123</t>
  </si>
  <si>
    <t xml:space="preserve"> IG=Ejecutado/Planificado x 124</t>
  </si>
  <si>
    <t xml:space="preserve"> IG=Ejecutado/Planificado x 125</t>
  </si>
  <si>
    <t xml:space="preserve"> IG=Ejecutado/Planificado x 126</t>
  </si>
  <si>
    <t xml:space="preserve"> IG=Ejecutado/Planificado x 127</t>
  </si>
  <si>
    <t xml:space="preserve"> IG=Ejecutado/Planificado x 128</t>
  </si>
  <si>
    <t xml:space="preserve"> IG=Ejecutado/Planificado x 129</t>
  </si>
  <si>
    <t xml:space="preserve"> IG=Ejecutado/Planificado x 130</t>
  </si>
  <si>
    <t xml:space="preserve"> IG=Ejecutado/Planificado x 131</t>
  </si>
  <si>
    <t xml:space="preserve"> IG=Ejecutado/Planificado x 132</t>
  </si>
  <si>
    <t xml:space="preserve"> IG=Ejecutado/Planificado x 133</t>
  </si>
  <si>
    <t xml:space="preserve"> IG=Ejecutado/Planificado x 134</t>
  </si>
  <si>
    <t xml:space="preserve"> IG=Ejecutado/Planificado x 135</t>
  </si>
  <si>
    <t xml:space="preserve"> IG=Ejecutado/Planificado x 136</t>
  </si>
  <si>
    <t>DGA-2026-321-03</t>
  </si>
  <si>
    <t xml:space="preserve"> IG=Ejecutado/Planificado x 137</t>
  </si>
  <si>
    <t xml:space="preserve"> IG=Ejecutado/Planificado x 138</t>
  </si>
  <si>
    <t xml:space="preserve"> IG=Ejecutado/Planificado x 139</t>
  </si>
  <si>
    <t>GESTIÒN DE AMBIENTE</t>
  </si>
  <si>
    <t>73_Bienes y servicios para inversiónn</t>
  </si>
  <si>
    <t>1. Asegurar que la provisión de agua y saneamiento sea continua y de calidad en el Cantón</t>
  </si>
  <si>
    <t>DGAPA-2025-331-01</t>
  </si>
  <si>
    <t>1.Fondos CTEA</t>
  </si>
  <si>
    <t>Al final del ejercicio fiscal se retribuirá al personal  en contrapestación por los servicios prestados en un 100%</t>
  </si>
  <si>
    <t>Al final del octavo mes del ejercicio fiscal se retribuirá al personal  en contrapestación por los servicios prestados en un 100%</t>
  </si>
  <si>
    <t>Retribuciones a favor de las y los servidores y trabajadores en contraprestación por los servicios prestados en horas extras</t>
  </si>
  <si>
    <t>Al final de cada mes del ejercicio fiscal se retribuirá al personal  en contrapestación por los servicios prestados en horas extras en un 100%</t>
  </si>
  <si>
    <t>Retribuciones a favor de las y los servidores y trabajadores en contraprestación por los servicios prestados en subrogaciones</t>
  </si>
  <si>
    <t>Al final de cada mes del ejercicio fiscal se retribuirá al personal  en contrapestación por los servicios prestados en subrogación  en un 100%</t>
  </si>
  <si>
    <t>Al final de cada mes del ejercicio fiscal se retribuirá al personal  en contrapestación por los servicios prestados por encargos en un 100%</t>
  </si>
  <si>
    <t>Prestaciones Sociales a favor de las y los servidores y trabajadores en contraprestación por los servicios prestados</t>
  </si>
  <si>
    <t>Prestaciones sociales pagadas &amp; Prestaciones Sociales planificadas</t>
  </si>
  <si>
    <t>Al final de cada mes del ejercicio fiscal se  compesará al personal las prestaciones Sociales en contrapestación por los servicios prestados en un 100%</t>
  </si>
  <si>
    <t>Indemnizaciones a favor de las y los servidores y trabajadores por beneficios de jubilación</t>
  </si>
  <si>
    <t>Indemnizaciones pagadas &amp; Indemnizaciones planificadas</t>
  </si>
  <si>
    <t>Por jubilación se indemnizará al personal en un 100%</t>
  </si>
  <si>
    <t>Indemnizaciones a favor de las y los servidores y trabajadores por compensación de vacaciones no gozadas por cesación de funciones</t>
  </si>
  <si>
    <t>Al final de la gestión por sesación de funciones, se indemnizará al personal  por las vacaciones no gozadas en un 100%</t>
  </si>
  <si>
    <t>DGAPA-2025-331-02</t>
  </si>
  <si>
    <t>Gestión de bienes y servicios necesarios para el desarrollo de las  actividades de  operación y  manteniemiento de agua y saneamiento en el Cantón</t>
  </si>
  <si>
    <t>Retribuciones a favor del personal  en contraprestación por los servicios prestados mediante factura</t>
  </si>
  <si>
    <t>Retribuciones pagadas &amp; retribuciones planificadas</t>
  </si>
  <si>
    <t>Al final de cada mes del ejercicio fiscal se retribuirá al personal  en contrapestación por los servicios prestados mediante factura en un 100%</t>
  </si>
  <si>
    <t>DGAPA-2025-331-03</t>
  </si>
  <si>
    <t>Ejecutar al 100% los proyectos Planificados</t>
  </si>
  <si>
    <t>DGAPA-2025-331-04</t>
  </si>
  <si>
    <t>Adquisición de bienes de larga duración  para la ejecución de programas  y proyectos de agua y Saneamiento en el Cantón</t>
  </si>
  <si>
    <t>Procesos de bienes  &amp; los planificados</t>
  </si>
  <si>
    <t>Alcanzar al 100% la adquisición de bienes planificados</t>
  </si>
  <si>
    <t>GESTIÒN DE AGUA POTABLE Y ALCANTARILLADO</t>
  </si>
  <si>
    <t>Habitantes Cantón Joya de los Sachas</t>
  </si>
  <si>
    <t>DGOP-2026-71</t>
  </si>
  <si>
    <t>Retribuciones por concepto de remuneraciones o salarios unificados, decimo tercero y cuarto sueldo, contratos, aporte patronal, honorarios y subrogaciones, encargos, horas extras y demas conceptos establecidos en la ley a favor de los/las servidores/as que conforman la Dirección de Obras Públicas.</t>
  </si>
  <si>
    <t>13.Gestión de Obras Públicas7</t>
  </si>
  <si>
    <t>15. Sacha
Ciudadana /
Administración
moderna y
eficiente</t>
  </si>
  <si>
    <t>15.9 Propender la construcción de un estado eficiente, transparente orientado al bienestar social</t>
  </si>
  <si>
    <t>DGOP-2026-73.1</t>
  </si>
  <si>
    <t>Adquisiciones de bienes y servicios básicos para el cumplimiento de los objetivos y programas de la Dirección de Obras Públicas</t>
  </si>
  <si>
    <t xml:space="preserve">73.04.08.01_Mantenimiento Infraestructura Física Áreas Verdes </t>
  </si>
  <si>
    <t>73.06.04.05_Fiscalización años anteriores.</t>
  </si>
  <si>
    <t>03. Sacha
Construye su
futuro inclusivo
y equitativo</t>
  </si>
  <si>
    <t>DGOP-2026-73.2</t>
  </si>
  <si>
    <t>Adquisición de materiales, bienes, insumos y suministros  para la ejecución de mantenimientos y recuperación de espacios de infraestructuras de uso social y deportivo , educativo , esoacios públicos dentro del Catón Joya de los Sachas.</t>
  </si>
  <si>
    <t>Procesos de de bienes y servicios adquiridos &amp; los planificado</t>
  </si>
  <si>
    <t>DGOP-2026-75.2</t>
  </si>
  <si>
    <t>Construcción de obra vial , y obras coplementarias relacionadas a regeneración urbana y equipamento vial por contrato</t>
  </si>
  <si>
    <t>Contratos ejecutados</t>
  </si>
  <si>
    <t>DGOP-2026-75.4</t>
  </si>
  <si>
    <t>DGOP-2026-75.5</t>
  </si>
  <si>
    <t>Construcción de obra civil , equipamento público de soporte y mantenimeinto de infraestructura por contrato</t>
  </si>
  <si>
    <t>DGOP-2026-75.6</t>
  </si>
  <si>
    <t>GESTION DE OBRAS PUBLICAS</t>
  </si>
  <si>
    <t>Habitantes del cantón</t>
  </si>
  <si>
    <t>Funcionarios Municipales</t>
  </si>
  <si>
    <t>Trabajadores Autónomos y comerciantes minoristas</t>
  </si>
  <si>
    <t>“Fortalecimiento a la actividad económica de trabajadores autónomos y comerciantes minoristas del cantón La Joya de los Sachas con enfoque en la promoción de la marca destino Sacha La Joya Amazónica”. Fase II</t>
  </si>
  <si>
    <t>250 Trabajadores Autónomos</t>
  </si>
  <si>
    <t>Asociaciones de artesanos</t>
  </si>
  <si>
    <t>“Fortalecimiento a la actividad económica de trabajadores Artesanos del cantón La Joya de los Sachas con enfoque en la promoción de la marca destino Sacha La Joya Amazónica”</t>
  </si>
  <si>
    <t>150 Artesanos</t>
  </si>
  <si>
    <t>Habitantes y comerciantes del Cantón</t>
  </si>
  <si>
    <t>EXPO SACHA 2026</t>
  </si>
  <si>
    <t>1 Expo cantonal ejecutada</t>
  </si>
  <si>
    <t>Productores ganaderos del Cantón</t>
  </si>
  <si>
    <t>Ciudadanía en general</t>
  </si>
  <si>
    <t xml:space="preserve">Adquisición de bienes y servicios necesarios para la ejecución de programas sociales y proyectos </t>
  </si>
  <si>
    <t>Servidores públicos que laboran en el Camal Frigorífico Municipal</t>
  </si>
  <si>
    <t>Mantenimiento correctivo y preventivo del cuarto frío del Camal Frigorífico Municipal</t>
  </si>
  <si>
    <t>Adquisición de utensilios de faenamiento para el Camal Frigorífico Municipal</t>
  </si>
  <si>
    <t>Adquisición de desengrasantes y desinfectantes para realizar el aseo de las instalaciones internas y externas del camal Frigorífico Municipal</t>
  </si>
  <si>
    <t>Adquisición de equipos de protección y prendas de faenamiento para la realización del proceso de faenamiento en las instalaciones del Camal frigorífico Municipal</t>
  </si>
  <si>
    <t>Adquisición de equipo de lectura electrónica de aretes bovinos oficiales.</t>
  </si>
  <si>
    <t>Servicio de 420 recargas de gas industrial para realizar el proceso de faenamiento de cerdos en el Camal Frigorífico Municipal</t>
  </si>
  <si>
    <t>GESTION DE FOMENTO DESARROLLO PRODUCTIVO</t>
  </si>
  <si>
    <t>Al final de cada mes del ejercicio fiscal se retribuirá al personal  en contrapestación por los servicios prestados en un 100</t>
  </si>
  <si>
    <t>15. Gastos comunes de la entidad</t>
  </si>
  <si>
    <t>DGF-2025-511-01</t>
  </si>
  <si>
    <t xml:space="preserve">511.52.01.11_Pensiones jubilares patronales </t>
  </si>
  <si>
    <t>511.56.01.06.01_Descuento en Predios Urbanos</t>
  </si>
  <si>
    <t>511.56.01.06.02_Descuento en Predios Rústicos</t>
  </si>
  <si>
    <t>511.56.02.01.01_Interes Crédito BDE 41636 (Regeneraciòn urbana)</t>
  </si>
  <si>
    <t>511.56.02.01.02_Intereses Crédito BDE  40627 (Plaza cívica)</t>
  </si>
  <si>
    <t>511.56.02.01.03_Intereses Crédito BDE 41979  (Tres de Noviembre)</t>
  </si>
  <si>
    <t>511.56.02.01.04_Intereses Crédito BDE 41728  (Equipo Caminero)</t>
  </si>
  <si>
    <t>511.56.02.01.05_Intereses Crédito BDE 41731 (Planes maestros)</t>
  </si>
  <si>
    <t>511.57.01.02.01_Matrículas de vehículos</t>
  </si>
  <si>
    <t>511.57.01.02.03_Permisos de Funcionamiento</t>
  </si>
  <si>
    <t>511.57.01.02.04_Otros Gastos Financieros</t>
  </si>
  <si>
    <t>511.57.01.02.05_Tasas Generales</t>
  </si>
  <si>
    <t>511.57.02.01_Póliza de Fidelidad (personal caucionado)</t>
  </si>
  <si>
    <t>511.57.02.03_Comisiones Bancarias</t>
  </si>
  <si>
    <t>511.57.02.06_Costas Judiciales; Trámites Notariales y Legalización de Documentos</t>
  </si>
  <si>
    <t xml:space="preserve">511.58.01.08.01_Ame </t>
  </si>
  <si>
    <t>511.58.01.08.03_A la Contraloria General del Estado</t>
  </si>
  <si>
    <t>511.77.02.01.01_Seguros propiedades y otros.</t>
  </si>
  <si>
    <t>511.77.02.01.02_Seguros personales y otros.</t>
  </si>
  <si>
    <t>511.77.02.06_Costas judiciales, trámites notariales, legalización de documentos y arreglos</t>
  </si>
  <si>
    <t>511.78.01.02.01_Centro de Asistencia Social Integral Grupos de Atención Prioritaria</t>
  </si>
  <si>
    <t>511.78.01.02.02_Consejo Cantonal de Proteccion de Derechos</t>
  </si>
  <si>
    <t>511.78.01.02.03_MANCOM AGUA POTABLE GADS MUN FCO ORELLANA, JOYA SACHAS Y LORETO RIO SUNO</t>
  </si>
  <si>
    <t>511.78.01.02.04_Proyectos protección a la Mujer ( 5% STCTEA)</t>
  </si>
  <si>
    <t>511.78.02.04_Asociacion de Personas con Discapacidad Paco Chicharro</t>
  </si>
  <si>
    <t xml:space="preserve">511.84.02.01_Terrenos (Inmuebles) </t>
  </si>
  <si>
    <t xml:space="preserve">511.84.03.01_Terrenos (Expropiación) </t>
  </si>
  <si>
    <t>511.96.02.01,01_Cuota capital crédito BDE 41979 Agua Tres de Noviembre</t>
  </si>
  <si>
    <t>511.96.02.01,02_Cuota capital crédito BDE 40627 ( Plaza cívica)</t>
  </si>
  <si>
    <t>511.96.02.01.03_Cuota capital crédito BDE  41636 (Regeneración Urbana)</t>
  </si>
  <si>
    <t>511.96.02.01.04_Cuota capital crédito BDE  41728 (Equipo caminero)</t>
  </si>
  <si>
    <t>511.96.02.01.05_Cuota capital crédito BDE  41731 (Planes maestros)</t>
  </si>
  <si>
    <t>GASTOS COMUNES DE LA ENTIDAD</t>
  </si>
  <si>
    <t>ELA-2026-111-01</t>
  </si>
  <si>
    <t>ELA-2026-111-02</t>
  </si>
  <si>
    <t>ELA-2026-111-03</t>
  </si>
  <si>
    <t>DGP-2026-311-02</t>
  </si>
  <si>
    <t>DGP-2026-311-03</t>
  </si>
  <si>
    <t>DGP-2026-311-01</t>
  </si>
  <si>
    <t>DGP-2026-311-04</t>
  </si>
  <si>
    <t>DGF-2026-121-02</t>
  </si>
  <si>
    <t>DGF-2026-121-03</t>
  </si>
  <si>
    <t>DGF-2026-121-04</t>
  </si>
  <si>
    <t>DGF-2026-121-05</t>
  </si>
  <si>
    <t>DGF-2026-121-06</t>
  </si>
  <si>
    <t>DGF-2026-121-07</t>
  </si>
  <si>
    <t>DGF-2026-121-08</t>
  </si>
  <si>
    <t>DGF-2026-121-09</t>
  </si>
  <si>
    <t>DGF-2026-121-10</t>
  </si>
  <si>
    <t>DGF-2026-121-11</t>
  </si>
  <si>
    <t>DGF-2026-121-12</t>
  </si>
  <si>
    <t>DGF-2026-121-13</t>
  </si>
  <si>
    <t>DGF-2026-121-14</t>
  </si>
  <si>
    <t>DGF-2026-121-15</t>
  </si>
  <si>
    <t>DGF-2026-121-16</t>
  </si>
  <si>
    <t>DGF-2026-121-17</t>
  </si>
  <si>
    <t>DGF-2026-121-18</t>
  </si>
  <si>
    <t>DGF-2026-121-19</t>
  </si>
  <si>
    <t>DGF-2026-121-20</t>
  </si>
  <si>
    <t>DGF-2026-121-21</t>
  </si>
  <si>
    <t>DGF-2026-121-22</t>
  </si>
  <si>
    <t>DGF-2026-121-23</t>
  </si>
  <si>
    <t>DGF-2026-121-24</t>
  </si>
  <si>
    <t>DGF-2026-121-25</t>
  </si>
  <si>
    <t>DGF-2026-121-26</t>
  </si>
  <si>
    <t>DGF-2026-121-27</t>
  </si>
  <si>
    <t>DGF-2026-121-28</t>
  </si>
  <si>
    <t>DGF-2026-121-29</t>
  </si>
  <si>
    <t>DGF-2026-121-30</t>
  </si>
  <si>
    <t>DGF-2026-121-31</t>
  </si>
  <si>
    <t>DGF-2026-121-32</t>
  </si>
  <si>
    <t>DGF-2026-121-33</t>
  </si>
  <si>
    <t>DGF-2026-121-34</t>
  </si>
  <si>
    <t>DGF-2026-121-35</t>
  </si>
  <si>
    <t>DGF-2026-121-36</t>
  </si>
  <si>
    <t>DGF-2026-121-37</t>
  </si>
  <si>
    <t>DGF-2026-121-38</t>
  </si>
  <si>
    <t>DGF-2026-121-39</t>
  </si>
  <si>
    <t>DGA-2026-112-01</t>
  </si>
  <si>
    <t xml:space="preserve">Adquisición de material lúdico y didáctico para ejecutar el proyecto brigadas
barriales de seguridad y convivencia ciudadana
</t>
  </si>
  <si>
    <t>Disponer de materia lúdico para ejecutar el proyecto brigadas sde seguridad ciudadana</t>
  </si>
  <si>
    <t>Contratación del Servicio de vigencia tecnológica de motocicletas y vehículos para fortalecer la seguridad ciudadana</t>
  </si>
  <si>
    <t>mantener operativo el vehíuclo y las motocicletas adquiridas e el año 2026</t>
  </si>
  <si>
    <t>ADQUISICIÓN DE RADIOS PORTATILES Y DRON+ GRUA CANASTA VEHICULO NUEVO+PROYECTOR)</t>
  </si>
  <si>
    <t>Amens 10 radis prtaties, 1 un drn y una canasta vehicu</t>
  </si>
  <si>
    <t>Adquisición de un vehicu y motocicletas operativas para fortalecer la seguridad ciudadana, el control de tránsito y el orden público mediante la labor que realiza la Policía Nacional.</t>
  </si>
  <si>
    <t xml:space="preserve">Disponer de al meno 1 vehicu y 3 motocicletas para fortalecer la seguridad en el area urbana y rural </t>
  </si>
  <si>
    <t>TALENTO HUMANO</t>
  </si>
  <si>
    <t>1.Desarrollar e implementar un modelo de gestión integral que modernice y optimice los procesos, recursos y el talento humano del GADMCJS</t>
  </si>
  <si>
    <t>1. TALENTO HUMANO</t>
  </si>
  <si>
    <t>pago del 100% de los haberes</t>
  </si>
  <si>
    <t>51.-Gastos en personal</t>
  </si>
  <si>
    <t>53.08.08_instrumental médico menor</t>
  </si>
  <si>
    <t>UTH-2026-115-01</t>
  </si>
  <si>
    <t>UTH-2026-115-02</t>
  </si>
  <si>
    <t>592 Funcionarios</t>
  </si>
  <si>
    <t xml:space="preserve">Adquisicion de bienes y servicios de consumo   bienes muebles </t>
  </si>
  <si>
    <t>Almenos 5 materiales e instrumentos</t>
  </si>
  <si>
    <t>73.08.08_Instrumental Mèdico Menor</t>
  </si>
  <si>
    <t>73_Bienes y Servicios de consumo</t>
  </si>
  <si>
    <t>400 funcionariuos</t>
  </si>
  <si>
    <t>3.11 Sinergia Institucional para Potenciar Competencias Concurrentes en Varias Áreas</t>
  </si>
  <si>
    <t>UTH-2026-115-03</t>
  </si>
  <si>
    <t xml:space="preserve">Adquisiciòn de Epp, materiales, instrumentos y medicina para los servidores pùblicos </t>
  </si>
  <si>
    <t>Almenos 400 funcionarios adquieren</t>
  </si>
  <si>
    <t>UTH-2026-115-04</t>
  </si>
  <si>
    <t>8 funcionariuos àrea UTH</t>
  </si>
  <si>
    <t>8 funcionariuos / àrea UTH</t>
  </si>
  <si>
    <t xml:space="preserve">Adquisiciòn de de inmobiliarios  para los servidores pùblicos </t>
  </si>
  <si>
    <t>Almenos 3 funcionarios adquieren inmobiliarios</t>
  </si>
  <si>
    <t>Ejectivo legislativo y asesor</t>
  </si>
  <si>
    <t xml:space="preserve"> Gestión de Registro de la Propiedad y Mercantil</t>
  </si>
  <si>
    <t>Gestión Administrativa</t>
  </si>
  <si>
    <t>Gestión de Alianzas Estratégicas</t>
  </si>
  <si>
    <t xml:space="preserve"> Gestiòn Financiera</t>
  </si>
  <si>
    <t>Gestión de Turismo, Nacionalidades, Cultura Deportes-Recrecación</t>
  </si>
  <si>
    <t>Gestión de Planificación</t>
  </si>
  <si>
    <t>Gestión de Ambiente</t>
  </si>
  <si>
    <t>Gestión de Desarrollo Económico Productivo</t>
  </si>
  <si>
    <t>Gestión de Transporte Terrestre, Transito y Seguridad vial</t>
  </si>
  <si>
    <t>Coordinación de Control Municipal/ Agentes de Control</t>
  </si>
  <si>
    <t>Coordinación de Seguridad Ciudadana/Agentes de Control</t>
  </si>
  <si>
    <t>Gestión de Obras Públicas</t>
  </si>
  <si>
    <t>Gestión de Agua Potable y Alcantarillado,</t>
  </si>
  <si>
    <t>.Gestión Financiera</t>
  </si>
  <si>
    <t>FUNCIÓN I:  SERVICIOS GENERALES 
PROGRAMA 3:  COORDINACIÒN DE JUSTICIA Y CONVIVENCIA
SUBPROGRAMA 1:  CONTROL MUNICIPAL</t>
  </si>
  <si>
    <t>11_Lograr que las ciudades sean más inclusivas, seguras, resilientes y</t>
  </si>
  <si>
    <t>400 habitantes</t>
  </si>
  <si>
    <t>Pp Zona 5 y 6 Riveras Rio Valladolid Seguridad Ciudadana</t>
  </si>
  <si>
    <t>Al menos 1 gestiòn para la seguridad en las Riveras del Rio Valladolid</t>
  </si>
  <si>
    <t xml:space="preserve">Completar el 100% de la gestiòn </t>
  </si>
  <si>
    <t>75_Obras de Infraestructura</t>
  </si>
  <si>
    <t>75.01.07.17_Pp Zona 5 y 6 Riveras Rio Valladolid Seguridad Ciudadana</t>
  </si>
  <si>
    <t>CSCTEA</t>
  </si>
  <si>
    <t>CSCAC-2026-131-03</t>
  </si>
  <si>
    <t>CSCAC-2026-131-02</t>
  </si>
  <si>
    <t>CSCAC-2026-131-01</t>
  </si>
  <si>
    <t>CSCAC-2026-131-04</t>
  </si>
  <si>
    <t>CSCAC-2026-131-05</t>
  </si>
  <si>
    <t>CSCAC-2026-131-06</t>
  </si>
  <si>
    <t>CSCAC-2026-131-07</t>
  </si>
  <si>
    <t>CSCAC-2026-131-08</t>
  </si>
  <si>
    <t>CSCAC-2026-131-09</t>
  </si>
  <si>
    <t>CSCAC-2026-131-10</t>
  </si>
  <si>
    <t>73.06.01.02 Consultoria,asesor[ia e investigaci[on especializada</t>
  </si>
  <si>
    <t>73.07.02_Arrendamiento de Licencia</t>
  </si>
  <si>
    <t>Promoción turística del cantón La Joya de los Sachas a través de la jornada cultural  "Sacha Turismo y Aventura", que busca promocionar y difundir la cultura, el arte y el turismo del cantón a nivel nacional e internacional.</t>
  </si>
  <si>
    <t>Porcentaje del alcance del evento por el dia mundial del turismo para la promoción del turismo  sostenible.</t>
  </si>
  <si>
    <t>Fortalecimiento de Capacidades de las nacionalidades del Cantón La Joya de los Sachas, mediante la implementación de talleres de capacitación que impulsen la economía circular, el patrimonio inmaterial y la cadena productiva.</t>
  </si>
  <si>
    <t>Implementación y Fortalecimiento de la Escuela Deportiva y Recretiva de Futbol del GADMCJS, para promover y fomentar la actividad física, la recreación y el deporte con valores en niños, niñas y adolescentes (NNA), en el sector urbano y rural del Cantón</t>
  </si>
  <si>
    <t xml:space="preserve">Fortalecimiento de la Cultura y la Educación Intercultural Bilingüe en el Cantón La Joya de los Sachas, mediante la provisión de instrumentos musicales autóctonos, equipos de amplificación y trajes autóctonos </t>
  </si>
  <si>
    <t>Promoción turística del cantón La Joya de los Sachas a través de la jornada cultural  "Carnaval Amazónico Sachense", que busca promocionar y difundir la cultura, el arte y el turismo del cantón a nivel nacional e internacional.</t>
  </si>
  <si>
    <t>Promoción turística del cantón La Joya de los Sachas a través de la jornada cultural  "La Joya de los Sachas, Diversa y Natural", que busca promocionar y difundir la cultura, el arte y el turismo del cantón a nivel nacional e internacional.</t>
  </si>
  <si>
    <t>Promoción turística del cantón La Joya de los Sachas a través de la jornada cultural  "Sacha Creativo y Tradiconal", que busca promocionar y difundir la cultura, el arte y el turismo del cantón a nivel nacional e internacional.</t>
  </si>
  <si>
    <t>Porcentaje de actividades culturales programadas en la agenda "Sacha creativo y tradicional" que fueron ejecutadas para promover la cultura, el arte y el turismo del cantón.</t>
  </si>
  <si>
    <t>Conservación del patrimonio cultural tangible e intangible, mediante la ejecución de la agenda de jornadas culturales "Sacha, Riqueza Cultural".</t>
  </si>
  <si>
    <t>Porcentaje de costumbres, tradiciones y actividades recreativas rescatadas y promovidas en relación con las planificadas en las comunas y comunidades del cantón La Joya de los Sachas.</t>
  </si>
  <si>
    <t>Porcentaje de actividades culturales programadas en la agenda Sacha Ñucanchi Wasi- La Selva es Nuestro Hogar</t>
  </si>
  <si>
    <t>100$%</t>
  </si>
  <si>
    <t>Conservación del patrimonio cultural tangible e intangible, mediante la ejecución de la agenda de jornadas culturales "Representación Teatral Sachense"</t>
  </si>
  <si>
    <t>DGA-2026-112-02</t>
  </si>
  <si>
    <t>DGA-2026-112-03</t>
  </si>
  <si>
    <t>DGA-2026-112-04</t>
  </si>
  <si>
    <t>DGA-2026-112-05</t>
  </si>
  <si>
    <t>DGA-2026-112-06</t>
  </si>
  <si>
    <t>DGA-2026-112-07</t>
  </si>
  <si>
    <t>DGA-2026-112-08</t>
  </si>
  <si>
    <t>DGA-2026-112-09</t>
  </si>
  <si>
    <t>DGA-2026-112-10</t>
  </si>
  <si>
    <t>DGA-2026-112-11</t>
  </si>
  <si>
    <t>DGA-2026-112-12</t>
  </si>
  <si>
    <t>DGA-2026-112-13</t>
  </si>
  <si>
    <t>DGA-2026-112-14</t>
  </si>
  <si>
    <t>DGA-2026-112-15</t>
  </si>
  <si>
    <t>DGA-2026-112-16</t>
  </si>
  <si>
    <t>DGA-2026-112-17</t>
  </si>
  <si>
    <t>DGA-2026-112-18</t>
  </si>
  <si>
    <t>DGA-2026-112-19</t>
  </si>
  <si>
    <t>DGA-2026-112-20</t>
  </si>
  <si>
    <t>DGA-2026-112-21</t>
  </si>
  <si>
    <t>DGA-2026-112-22</t>
  </si>
  <si>
    <t>DGA-2026-112-23</t>
  </si>
  <si>
    <t>DGA-2026-112-24</t>
  </si>
  <si>
    <t>DGA-2026-112-25</t>
  </si>
  <si>
    <t>DGA-2026-112-26</t>
  </si>
  <si>
    <t>DGA-2026-112-27</t>
  </si>
  <si>
    <t>DGA-2026-112-28</t>
  </si>
  <si>
    <t>DGA-2026-112-29</t>
  </si>
  <si>
    <t>DGA-2026-112-30</t>
  </si>
  <si>
    <t>DGA-2026-112-31</t>
  </si>
  <si>
    <t>DGA-2026-112-32</t>
  </si>
  <si>
    <t>DGA-2026-112-33</t>
  </si>
  <si>
    <t>DGA-2026-112-34</t>
  </si>
  <si>
    <t>DGA-2026-112-35</t>
  </si>
  <si>
    <t>DGA-2026-112-36</t>
  </si>
  <si>
    <t>DGA-2026-112-37</t>
  </si>
  <si>
    <t>DGA-2026-112-38</t>
  </si>
  <si>
    <t>DGA-2026-112-39</t>
  </si>
  <si>
    <t>DGA-2026-112-40</t>
  </si>
  <si>
    <t>DGA-2026-112-41</t>
  </si>
  <si>
    <t>DGA-2026-112-42</t>
  </si>
  <si>
    <t>DGA-2026-112-43</t>
  </si>
  <si>
    <t>DGA-2026-112-44</t>
  </si>
  <si>
    <t>DGA-2026-112-45</t>
  </si>
  <si>
    <t>DGA-2026-112-46</t>
  </si>
  <si>
    <t>DGA-2026-112-47</t>
  </si>
  <si>
    <t>DGA-2026-112-48</t>
  </si>
  <si>
    <t>DGA-2026-112-49</t>
  </si>
  <si>
    <t>DGA-2026-112-50</t>
  </si>
  <si>
    <t>DGA-2026-112-51</t>
  </si>
  <si>
    <t>DGA-2026-112-52</t>
  </si>
  <si>
    <t>DGA-2026-112-53</t>
  </si>
  <si>
    <t>DGA-2026-112-54</t>
  </si>
  <si>
    <t>DGA-2026-112-55</t>
  </si>
  <si>
    <t>DGA-2026-112-56</t>
  </si>
  <si>
    <t>DGA-2026-112-57</t>
  </si>
  <si>
    <t>DGA-2026-112-58</t>
  </si>
  <si>
    <t>DGA-2026-112-59</t>
  </si>
  <si>
    <t>DGA-2026-112-60</t>
  </si>
  <si>
    <t>DGA-2026-112-61</t>
  </si>
  <si>
    <t>DGA-2026-112-62</t>
  </si>
  <si>
    <t>DGA-2026-112-63</t>
  </si>
  <si>
    <t>DGA-2026-112-64</t>
  </si>
  <si>
    <t>DGA-2026-112-65</t>
  </si>
  <si>
    <t>DGA-2026-112-66</t>
  </si>
  <si>
    <t>DGA-2026-112-67</t>
  </si>
  <si>
    <t>DGA-2026-112-68</t>
  </si>
  <si>
    <t>DGA-2026-112-69</t>
  </si>
  <si>
    <t>DGA-2026-112-70</t>
  </si>
  <si>
    <t>75.01.01_Obras de Infraestructura</t>
  </si>
  <si>
    <t>75.01.07.01_Construccions y edificaciones</t>
  </si>
  <si>
    <t>Alcanzar el 100%de la Construcciòn</t>
  </si>
  <si>
    <t>Al  1 construcciòn de nuevo vivero</t>
  </si>
  <si>
    <t>Construcciòn de viveros</t>
  </si>
  <si>
    <t>73.15.05_Plantas</t>
  </si>
  <si>
    <t xml:space="preserve">Retribuir los salarios del personal de la Dirección de Gestión Ambiental que haya laborado durante el año </t>
  </si>
  <si>
    <t>Retribuir los salarios del personal de la Dirección de Gestión Ambiental que haya laborado durante el año</t>
  </si>
  <si>
    <t>73_Bienes y srvicios para inversion</t>
  </si>
  <si>
    <t xml:space="preserve"> IG=Ejecutado/Planificado x 101</t>
  </si>
  <si>
    <t xml:space="preserve"> IG=Ejecutado/Planificado x 102</t>
  </si>
  <si>
    <t xml:space="preserve"> IG=Ejecutado/Planificado x 103</t>
  </si>
  <si>
    <t>DGA-2026-321-04</t>
  </si>
  <si>
    <t>Porcentaje de proyectos ejecutados y proyectos planificados</t>
  </si>
  <si>
    <t>Obras de inversiòn Agua y Saneamiento-proyectos Plan Gobierno/financia FDSA</t>
  </si>
  <si>
    <t>Porcentaje de proyectos ejecutados &amp; proyectos planificados</t>
  </si>
  <si>
    <t>PP-2026 Enokanqui Primavera Const UBS y Perf Pozos de Agua.</t>
  </si>
  <si>
    <t>PP-2026 Pompeya San Antonio Agua y Saniamiento</t>
  </si>
  <si>
    <t>PP-2026 ZONA 5 Y 6 San Antonio Construcion UBS</t>
  </si>
  <si>
    <t xml:space="preserve"> Porcentaje de proyectos ejecutados &amp; proyectos planificados</t>
  </si>
  <si>
    <t>PP-2026  Zona 5 y 6 Barrio Jetzemany  Construcción UBS</t>
  </si>
  <si>
    <t>PP-2026 Zona 5 y 6 Huamayacu alto  Filtro purificadore y UBS</t>
  </si>
  <si>
    <t xml:space="preserve">PP 2024-2025-2026  Zona 5 y 6 Primero de Mayo UBS y Pozos Perforado de Agua </t>
  </si>
  <si>
    <t xml:space="preserve">PP-2026 Zona 5 y 6 10 de Marzo  Agua y Saneamiento </t>
  </si>
  <si>
    <t xml:space="preserve">PP-2026 Zona 5 y 6 Flor de Bosque Perf. Pozos de agua </t>
  </si>
  <si>
    <t>PP-2026  Zona 5 y 6 La Florida Saniamiento Ambiental</t>
  </si>
  <si>
    <t xml:space="preserve">PP-2026  Zona 5 y 6 San Agustin Perf. Pozos de agua + const.  tanque elevado </t>
  </si>
  <si>
    <t xml:space="preserve">PP-2026  Zona 5 y 6 Brisa de los Jivinos  Perf. Pozos de agua </t>
  </si>
  <si>
    <t xml:space="preserve">PP-2026 Zona 5 y 6 Yanayacu Extencion de Redes de agua </t>
  </si>
  <si>
    <t xml:space="preserve">PP-2026 Zona 5 y 6 Union Bolivarence Const. UBS Perf. Pozos de agua </t>
  </si>
  <si>
    <t>PP-2026 Zona 5 y 6 Los Angeles Const. Ubs</t>
  </si>
  <si>
    <t xml:space="preserve">PP-2026 Zona 5 y 6 El Oro   Const. Ubs </t>
  </si>
  <si>
    <t>PP-2026 Zona 5 y 6  La Libetad Const. Ubs</t>
  </si>
  <si>
    <t xml:space="preserve">PP2026  S.C. Bella Union del Napo Const. Ubs y perforacion  pozo de agua </t>
  </si>
  <si>
    <t xml:space="preserve">PP-2026 S.C. Los Angeles Const. UBS y perf. Pozos de Agua </t>
  </si>
  <si>
    <t xml:space="preserve">PP-2026 SC 24 de Noviembre Const UBS + Tanque elevado de agua </t>
  </si>
  <si>
    <t>PP-2026  3 Nov. Urbano Marginal Cons. Ubs</t>
  </si>
  <si>
    <t xml:space="preserve">PP-2026 3 Nov. 10 de Noviembre cont. Ubs y Pozos Peforados </t>
  </si>
  <si>
    <t xml:space="preserve">PP-2026 3 Nov. Unión Ambateña UBS y Pozos Peforados </t>
  </si>
  <si>
    <t xml:space="preserve">PP-2026 3 Nov. 12 de Febrero Agua y Saniamineto </t>
  </si>
  <si>
    <t xml:space="preserve">PP-2026  3 Nov. Las Mercedez Agua y Saniamineto </t>
  </si>
  <si>
    <t>PP-2026 3 Nov. Bella Sombra Const. Ubs</t>
  </si>
  <si>
    <t xml:space="preserve">PP-2026 Lago SP. Urbano marginal Ubs y Pozos Peforados </t>
  </si>
  <si>
    <t>PP-2026 Lago SP. Santa Rosa Pozos Peforados Ubs</t>
  </si>
  <si>
    <t>PP_2026 Union Mil. Comuna el Descanso Const. Ubs</t>
  </si>
  <si>
    <t>PP-2026 Union Milagr Paratuyacu Perforacion  Pozo de agua Estru tanque elevado + generador ele</t>
  </si>
  <si>
    <t xml:space="preserve">PP-2026 Union Lojana Agua y saneamiento </t>
  </si>
  <si>
    <t>PP-2026 3 Nov. El Esfuerzo  Perforacion Pozo de agua y Tanque elevado</t>
  </si>
  <si>
    <t xml:space="preserve">PP-2026 Enokanki Centro Omagua San Francisco Agua y Saneamiento </t>
  </si>
  <si>
    <t>1. Mejorar el bienestar social y la calidad de vida de la población, para garantizar el goce efectivo de los derechos y la reducción de las desigualdades</t>
  </si>
  <si>
    <t>DGOP-2026-75.1</t>
  </si>
  <si>
    <t>Alcanzar al 100% de proyectos planificados   ejecutados</t>
  </si>
  <si>
    <t>75.01.04_Urbanizaciòn y Embellecimiento</t>
  </si>
  <si>
    <t>75.01.04.01_ Patrimonio Arquitectònico</t>
  </si>
  <si>
    <t>Fondo Comun STCTA</t>
  </si>
  <si>
    <t>75.01.04.02_ PP Regeneraciòn y Mantenimiento Los Naranjos</t>
  </si>
  <si>
    <t>75.01.04.03_ PG Regeneraciòn acerS Y BORDILLOS DEL CASCO Urbano.</t>
  </si>
  <si>
    <t>75.01.05_Transporte y vìas</t>
  </si>
  <si>
    <t>75.01.05.01_ Construcciòn Mantenimiento de Obras Viales-Recapeo E45</t>
  </si>
  <si>
    <t>75.01.05.02_Mejoramiento Infraestructura Vial en el Cantòn,Asfaltos y Otros- Doble tratamiento</t>
  </si>
  <si>
    <t>75.01.05.03_Liquidaciòn,Reajustes y const. Obras Años Anteriores.</t>
  </si>
  <si>
    <t>DGOP-2026-75.3</t>
  </si>
  <si>
    <t>75.01.07.04_PP 2026  Barrio Oriente Uno Const. Casa Taller</t>
  </si>
  <si>
    <t>75.01.07.05_PP 2026 15 de Enero Const. Area Recreativa Infantil</t>
  </si>
  <si>
    <t>75.01.07.06PP 2026 Barrio Machala Const Casa Taller</t>
  </si>
  <si>
    <t>75.01.07.07 PP 2026 Barrio Magdalena 2 Contraparte Const Cancha Cubierta</t>
  </si>
  <si>
    <t>75.01.07.08 PP 2026 Barrio el Progreso Const Cancha Cubierta</t>
  </si>
  <si>
    <t>75.01.07.09 PP 2026 Barrio La Carolina 1 Etapa Cont Cancha Cubierta</t>
  </si>
  <si>
    <t>75.01.07.10 PP 2026 3 de Noviembre El Porvenir cambio de cubierta de cancha y Cont Bodega.</t>
  </si>
  <si>
    <t>75.01.07.11 PP 2026 3 de Noviembre Uniòn Alamoreña Construcciòn cocina ansestral</t>
  </si>
  <si>
    <t>75.01.07.12 PP 2026 Enokanqui. El Progreso Const. Cubierta y contrapiso Esc. Mercedes de Jesus Molina</t>
  </si>
  <si>
    <t>75.01.07.13 PP 2026 Zona 5 y 6 Mariscal Sucre Construcciòn Parque Infantil</t>
  </si>
  <si>
    <t>75.01.07.14 PP  Zona 5 y 6 2024-2025-2026 Macareña Mant. Cancha Cubierta</t>
  </si>
  <si>
    <t>75.01.07.15 PP  Zona 5 y 6 2025-2026 Huamayacu Mant. Cancha Cubierta</t>
  </si>
  <si>
    <t>75.01.07.16 PP Zona 5 y 6 La Parker Colocaciòn Juegos Infantiles + Iluminaria y Banqueta 30 de mayo</t>
  </si>
  <si>
    <t>75.01.07.18 PP 2026 U. Milagreña- Nueva Esmeralda Const. Comedor Comunitario</t>
  </si>
  <si>
    <t>75.01.07.19 PP 2026 U. Milagreña Loma del Tigre Const Euipamiento Cocina Comedor Comunitario.</t>
  </si>
  <si>
    <t>75.01.07.20 PP 2026 U. Milagreña La Independencia Const. Cubierta con piso Hormigon y Mezòn</t>
  </si>
  <si>
    <t>75.01.07.21 PP 2026 S. Sebastian Llurimagua Construcciòn de Parquer</t>
  </si>
  <si>
    <t>75.01.07.02_Plan de Gobierno- Construcciones Infraestructura Educativa</t>
  </si>
  <si>
    <t>75.01.07.03_Plan de Gobierno- Construcciones de Infraestructura Deportiva</t>
  </si>
  <si>
    <t>Construcción de obra de infraestructura eléctrica  por contrato</t>
  </si>
  <si>
    <t>50+%</t>
  </si>
  <si>
    <t>75.04.02_PP U. Milagreña Forestal Huamayacu Repotenciaciòpn Sistema electrico</t>
  </si>
  <si>
    <t>Mantenimiento de obra civil , equipamento público de soporte y mantenimeinto de infraestructura por contrato</t>
  </si>
  <si>
    <t>75.05_Mantenimiento y Reparaciones</t>
  </si>
  <si>
    <t>75.05.01.01_ PG Mantenimiento Infraestructura Educativa</t>
  </si>
  <si>
    <t>75.05.01.02_PG Construcciones y Mantenimiento de Infraestructura Deportiva</t>
  </si>
  <si>
    <t>75.05.01.03_PG Const. Y Mant. De Infraestructura Social y Encuentro Comunitario</t>
  </si>
  <si>
    <t>75.05.01.04_PP 2025-2026 Com. Pimampiro Constr. Bodega y Ampliacion de Cancha Cubierta.</t>
  </si>
  <si>
    <t>75.05.01.05_PP 2024-2026 PG San Sebastian del Coca Cabecera.</t>
  </si>
  <si>
    <t>75.05.01.06_ PP San Carlos Abdon Calderon Mantenimiento Cancha de Futbol</t>
  </si>
  <si>
    <t>75.05.01.07_PP San Carlos Rio Napo Mantenimiento Casa Taller</t>
  </si>
  <si>
    <t>75.05.01.08_PP Enokanqui Com Union y Progreso Mant Cancha Cubierta y Casa Taller.</t>
  </si>
  <si>
    <t>75.05.01.09_PP SC Los Fundadores Mantenimiento Casa Taller</t>
  </si>
  <si>
    <t>84.01.05_Vehículos (larga duracion)</t>
  </si>
  <si>
    <t>84.01.06_Herramientas y carpas</t>
  </si>
  <si>
    <t>73.05.05.08_Vehículos (Arrendamiento)</t>
  </si>
  <si>
    <t>73.08.07_Materiales  de Impresiòn, Fotografia Reproduccion y Publicacion</t>
  </si>
  <si>
    <t>73.08.14_Utensillos de Faenamiento</t>
  </si>
  <si>
    <t>75.01.09.01_ Fortalecimiento al Sector Agropecuario-Ganadero</t>
  </si>
  <si>
    <t>75.01.09.02_Construccion d ecerramiento residencia y establo</t>
  </si>
  <si>
    <t>75.01.09.03_Apoyo a los Emprendimientos Locales</t>
  </si>
  <si>
    <t>73.08_Bienes de Uso y Consumo Corriente</t>
  </si>
  <si>
    <t>78.01.04.01_Huertos agroecologicos convenios con GADP San Sebastian del Coca</t>
  </si>
  <si>
    <t>78.01.04..02_ PP 2026 San Carlos 24  de Mayo Insumos Agricolas</t>
  </si>
  <si>
    <t>84.01.03_Mobiliarios (de larga duraciòn)</t>
  </si>
  <si>
    <t>5. Fomentar de manera sustentable la producción mejorando lo niveles de productividad</t>
  </si>
  <si>
    <t xml:space="preserve">Almenos un personal </t>
  </si>
  <si>
    <t>Ciudadania en general</t>
  </si>
  <si>
    <t>Servidores publicos</t>
  </si>
  <si>
    <t>Servidores Publicos</t>
  </si>
  <si>
    <t>Adquisiciòn de materiales</t>
  </si>
  <si>
    <t>Almenos 1 material de publicidad</t>
  </si>
  <si>
    <t>78.01_Transferencias o donaciones para inversiòn al sector pùblico</t>
  </si>
  <si>
    <t>75.01.09_Construcciones agropecuarias</t>
  </si>
  <si>
    <t>84.01.03_Bienes de larga duraciòn</t>
  </si>
  <si>
    <t>73.02_Servicios Generales</t>
  </si>
  <si>
    <t>Funcionarios</t>
  </si>
  <si>
    <t>DEP-2026-351-01</t>
  </si>
  <si>
    <t>DEP-2026-351-02</t>
  </si>
  <si>
    <t>DEP-2026-351-03</t>
  </si>
  <si>
    <t>DEP-2026-351-04</t>
  </si>
  <si>
    <t>DEP-2026-351-05</t>
  </si>
  <si>
    <t>DEP-2026-351-06</t>
  </si>
  <si>
    <t>DEP-2026-351-07</t>
  </si>
  <si>
    <t>DEP-2026-351-08</t>
  </si>
  <si>
    <t>DEP-2026-351-09</t>
  </si>
  <si>
    <t>DEP-2026-351-10</t>
  </si>
  <si>
    <t>DEP-2026-351-11</t>
  </si>
  <si>
    <t>DEP-2026-351-12</t>
  </si>
  <si>
    <t>DEP-2026-351-13</t>
  </si>
  <si>
    <t>DEP-2026-351-14</t>
  </si>
  <si>
    <t>DEP-2026-351-15</t>
  </si>
  <si>
    <t>DEP-2026-351-16</t>
  </si>
  <si>
    <t>Ganaderos y Productores</t>
  </si>
  <si>
    <t>Construcciòn de establo y apoyo al sectr ganadero</t>
  </si>
  <si>
    <t>Al menos una construcciòn para el fortalecimiento de iniciativas productivas</t>
  </si>
  <si>
    <t xml:space="preserve">100% de construccion </t>
  </si>
  <si>
    <t>Productores</t>
  </si>
  <si>
    <t>Implementaciòn de huertos ecologicos e insumos agricolas</t>
  </si>
  <si>
    <t>Nùmero de asociaciones que poseen un huerto agroecològicos</t>
  </si>
  <si>
    <t>100%de implementaciòn  de los  huertos agroecologicos</t>
  </si>
  <si>
    <t>Toda la ciudadania</t>
  </si>
  <si>
    <t>511.99.01.02_Oblaciones de Ejercicios Anteriores por Egresos de Personal.</t>
  </si>
  <si>
    <t>99_01_Deuda flotante</t>
  </si>
  <si>
    <t>Pago al 100*% por servicios</t>
  </si>
  <si>
    <t>Pagos de servicios por egresos -</t>
  </si>
  <si>
    <t>Contrataciòn personal paramedico para atencioòn de accidentes</t>
  </si>
  <si>
    <t>Pago al 100*% por servicios al personal paramèdicos</t>
  </si>
  <si>
    <t>511.78.01.02.05_CBJS PROYECTO SOCIAL(personal paramedico para accidentes)</t>
  </si>
  <si>
    <t>51_Gastos en personal</t>
  </si>
  <si>
    <t xml:space="preserve">84_Bienes de larga duración </t>
  </si>
  <si>
    <t>53.02.49_Eventos pùblicos promocionales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</si>
</sst>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&quot;$&quot;_-;\-* #,##0.00\ &quot;$&quot;_-;_-* &quot;-&quot;??\ &quot;$&quot;_-;_-@_-"/>
    <numFmt numFmtId="165" formatCode="[$$-240A]\ #,##0.00;\-[$$-240A]\ #,##0.00"/>
    <numFmt numFmtId="166" formatCode="[$$-240A]\ #,##0.00"/>
    <numFmt numFmtId="167" formatCode="_ * #,##0.00_ ;_ * \-#,##0.00_ ;_ * &quot;-&quot;??_ ;_ @_ "/>
    <numFmt numFmtId="168" formatCode="#,##0.00\ &quot;€&quot;"/>
    <numFmt numFmtId="169" formatCode="[$$-240A]\ #,##0.0;\-[$$-240A]\ 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ADLaM Display"/>
    </font>
    <font>
      <b/>
      <sz val="10"/>
      <name val="ADLaM Display"/>
    </font>
    <font>
      <sz val="9"/>
      <color theme="1"/>
      <name val="ADLaM Display"/>
    </font>
    <font>
      <b/>
      <sz val="11"/>
      <color theme="1"/>
      <name val="ADLaM Display"/>
    </font>
    <font>
      <sz val="12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9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165" fontId="3" fillId="2" borderId="4" xfId="1" applyNumberFormat="1" applyFont="1" applyFill="1" applyBorder="1" applyAlignment="1">
      <alignment horizontal="right"/>
    </xf>
    <xf numFmtId="166" fontId="6" fillId="3" borderId="1" xfId="0" applyNumberFormat="1" applyFont="1" applyFill="1" applyBorder="1"/>
    <xf numFmtId="166" fontId="6" fillId="3" borderId="12" xfId="0" applyNumberFormat="1" applyFont="1" applyFill="1" applyBorder="1"/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0" fillId="0" borderId="0" xfId="0" applyFont="1"/>
    <xf numFmtId="0" fontId="10" fillId="3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3" borderId="19" xfId="0" applyFont="1" applyFill="1" applyBorder="1" applyAlignment="1">
      <alignment horizontal="center" vertical="center" wrapText="1"/>
    </xf>
    <xf numFmtId="166" fontId="6" fillId="3" borderId="20" xfId="0" applyNumberFormat="1" applyFont="1" applyFill="1" applyBorder="1"/>
    <xf numFmtId="166" fontId="6" fillId="3" borderId="19" xfId="0" applyNumberFormat="1" applyFont="1" applyFill="1" applyBorder="1"/>
    <xf numFmtId="0" fontId="10" fillId="3" borderId="16" xfId="0" applyFont="1" applyFill="1" applyBorder="1" applyAlignment="1">
      <alignment horizontal="center" vertical="center" wrapText="1"/>
    </xf>
    <xf numFmtId="165" fontId="6" fillId="3" borderId="5" xfId="0" applyNumberFormat="1" applyFont="1" applyFill="1" applyBorder="1"/>
    <xf numFmtId="165" fontId="6" fillId="3" borderId="16" xfId="0" applyNumberFormat="1" applyFont="1" applyFill="1" applyBorder="1"/>
    <xf numFmtId="0" fontId="3" fillId="0" borderId="22" xfId="0" applyFont="1" applyBorder="1"/>
    <xf numFmtId="0" fontId="3" fillId="0" borderId="23" xfId="0" applyFont="1" applyBorder="1"/>
    <xf numFmtId="0" fontId="12" fillId="6" borderId="12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10" fontId="3" fillId="6" borderId="4" xfId="2" applyNumberFormat="1" applyFont="1" applyFill="1" applyBorder="1" applyAlignment="1">
      <alignment horizontal="center"/>
    </xf>
    <xf numFmtId="166" fontId="3" fillId="6" borderId="1" xfId="0" applyNumberFormat="1" applyFont="1" applyFill="1" applyBorder="1"/>
    <xf numFmtId="166" fontId="3" fillId="6" borderId="5" xfId="0" applyNumberFormat="1" applyFont="1" applyFill="1" applyBorder="1"/>
    <xf numFmtId="0" fontId="3" fillId="0" borderId="1" xfId="0" applyFont="1" applyBorder="1" applyAlignment="1">
      <alignment vertical="top" wrapText="1"/>
    </xf>
    <xf numFmtId="0" fontId="13" fillId="0" borderId="1" xfId="3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0" fontId="3" fillId="6" borderId="4" xfId="2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right" vertical="center"/>
    </xf>
    <xf numFmtId="10" fontId="3" fillId="6" borderId="4" xfId="2" applyNumberFormat="1" applyFont="1" applyFill="1" applyBorder="1" applyAlignment="1">
      <alignment horizontal="center" vertical="center"/>
    </xf>
    <xf numFmtId="166" fontId="3" fillId="6" borderId="1" xfId="0" applyNumberFormat="1" applyFont="1" applyFill="1" applyBorder="1" applyAlignment="1">
      <alignment vertical="center"/>
    </xf>
    <xf numFmtId="166" fontId="3" fillId="6" borderId="5" xfId="0" applyNumberFormat="1" applyFont="1" applyFill="1" applyBorder="1" applyAlignment="1">
      <alignment vertical="center"/>
    </xf>
    <xf numFmtId="166" fontId="6" fillId="3" borderId="20" xfId="0" applyNumberFormat="1" applyFont="1" applyFill="1" applyBorder="1" applyAlignment="1">
      <alignment vertical="center"/>
    </xf>
    <xf numFmtId="166" fontId="6" fillId="3" borderId="1" xfId="0" applyNumberFormat="1" applyFont="1" applyFill="1" applyBorder="1" applyAlignment="1">
      <alignment vertical="center"/>
    </xf>
    <xf numFmtId="165" fontId="6" fillId="3" borderId="5" xfId="0" applyNumberFormat="1" applyFont="1" applyFill="1" applyBorder="1" applyAlignment="1">
      <alignment vertical="center"/>
    </xf>
    <xf numFmtId="165" fontId="3" fillId="2" borderId="4" xfId="1" applyNumberFormat="1" applyFont="1" applyFill="1" applyBorder="1" applyAlignment="1">
      <alignment horizontal="center" vertical="center" wrapText="1"/>
    </xf>
    <xf numFmtId="166" fontId="3" fillId="6" borderId="4" xfId="0" applyNumberFormat="1" applyFont="1" applyFill="1" applyBorder="1" applyAlignment="1">
      <alignment horizontal="center" vertical="center" wrapText="1"/>
    </xf>
    <xf numFmtId="166" fontId="3" fillId="6" borderId="2" xfId="0" applyNumberFormat="1" applyFont="1" applyFill="1" applyBorder="1" applyAlignment="1">
      <alignment horizontal="center" vertical="center" wrapText="1"/>
    </xf>
    <xf numFmtId="166" fontId="6" fillId="3" borderId="3" xfId="0" applyNumberFormat="1" applyFont="1" applyFill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166" fontId="3" fillId="6" borderId="5" xfId="0" applyNumberFormat="1" applyFont="1" applyFill="1" applyBorder="1" applyAlignment="1">
      <alignment horizontal="center" vertical="center" wrapText="1"/>
    </xf>
    <xf numFmtId="166" fontId="6" fillId="3" borderId="20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6" fontId="3" fillId="7" borderId="4" xfId="0" applyNumberFormat="1" applyFont="1" applyFill="1" applyBorder="1" applyAlignment="1">
      <alignment horizontal="center" vertical="center"/>
    </xf>
    <xf numFmtId="0" fontId="6" fillId="8" borderId="3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 wrapText="1"/>
    </xf>
    <xf numFmtId="0" fontId="6" fillId="8" borderId="3" xfId="0" applyFont="1" applyFill="1" applyBorder="1" applyAlignment="1">
      <alignment vertical="center"/>
    </xf>
    <xf numFmtId="9" fontId="6" fillId="8" borderId="4" xfId="2" applyFont="1" applyFill="1" applyBorder="1" applyAlignment="1">
      <alignment horizontal="right" vertical="center"/>
    </xf>
    <xf numFmtId="9" fontId="6" fillId="8" borderId="3" xfId="2" applyFont="1" applyFill="1" applyBorder="1" applyAlignment="1">
      <alignment horizontal="center" vertical="center"/>
    </xf>
    <xf numFmtId="0" fontId="6" fillId="8" borderId="4" xfId="0" applyFont="1" applyFill="1" applyBorder="1" applyAlignment="1">
      <alignment vertical="center" wrapText="1"/>
    </xf>
    <xf numFmtId="166" fontId="6" fillId="8" borderId="4" xfId="0" applyNumberFormat="1" applyFont="1" applyFill="1" applyBorder="1" applyAlignment="1">
      <alignment vertical="center"/>
    </xf>
    <xf numFmtId="165" fontId="6" fillId="8" borderId="4" xfId="1" applyNumberFormat="1" applyFont="1" applyFill="1" applyBorder="1" applyAlignment="1">
      <alignment horizontal="right" vertical="center"/>
    </xf>
    <xf numFmtId="165" fontId="3" fillId="8" borderId="4" xfId="1" applyNumberFormat="1" applyFont="1" applyFill="1" applyBorder="1" applyAlignment="1">
      <alignment horizontal="right" vertical="center"/>
    </xf>
    <xf numFmtId="9" fontId="6" fillId="8" borderId="1" xfId="2" applyFont="1" applyFill="1" applyBorder="1" applyAlignment="1">
      <alignment horizontal="right" vertical="center"/>
    </xf>
    <xf numFmtId="165" fontId="6" fillId="8" borderId="1" xfId="1" applyNumberFormat="1" applyFont="1" applyFill="1" applyBorder="1" applyAlignment="1">
      <alignment horizontal="right" vertical="center"/>
    </xf>
    <xf numFmtId="165" fontId="3" fillId="8" borderId="1" xfId="1" applyNumberFormat="1" applyFont="1" applyFill="1" applyBorder="1" applyAlignment="1">
      <alignment horizontal="right" vertical="center"/>
    </xf>
    <xf numFmtId="9" fontId="6" fillId="8" borderId="3" xfId="2" applyFont="1" applyFill="1" applyBorder="1" applyAlignment="1">
      <alignment horizontal="right" vertical="center"/>
    </xf>
    <xf numFmtId="10" fontId="6" fillId="8" borderId="3" xfId="2" applyNumberFormat="1" applyFont="1" applyFill="1" applyBorder="1" applyAlignment="1">
      <alignment horizontal="center" vertical="center"/>
    </xf>
    <xf numFmtId="10" fontId="6" fillId="8" borderId="3" xfId="2" applyNumberFormat="1" applyFont="1" applyFill="1" applyBorder="1" applyAlignment="1">
      <alignment horizontal="right" vertical="center"/>
    </xf>
    <xf numFmtId="0" fontId="2" fillId="8" borderId="4" xfId="0" applyFont="1" applyFill="1" applyBorder="1" applyAlignment="1">
      <alignment vertical="center" wrapText="1"/>
    </xf>
    <xf numFmtId="0" fontId="6" fillId="8" borderId="14" xfId="0" applyFont="1" applyFill="1" applyBorder="1" applyAlignment="1">
      <alignment vertical="center" wrapText="1"/>
    </xf>
    <xf numFmtId="0" fontId="6" fillId="8" borderId="14" xfId="0" applyFont="1" applyFill="1" applyBorder="1" applyAlignment="1">
      <alignment vertical="center"/>
    </xf>
    <xf numFmtId="0" fontId="6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 wrapText="1"/>
    </xf>
    <xf numFmtId="0" fontId="6" fillId="8" borderId="4" xfId="0" applyFont="1" applyFill="1" applyBorder="1" applyAlignment="1">
      <alignment vertical="center"/>
    </xf>
    <xf numFmtId="0" fontId="3" fillId="9" borderId="0" xfId="0" applyFont="1" applyFill="1" applyAlignment="1">
      <alignment wrapText="1"/>
    </xf>
    <xf numFmtId="0" fontId="3" fillId="9" borderId="0" xfId="0" applyFont="1" applyFill="1"/>
    <xf numFmtId="0" fontId="3" fillId="9" borderId="0" xfId="0" applyFont="1" applyFill="1" applyAlignment="1">
      <alignment horizontal="right"/>
    </xf>
    <xf numFmtId="0" fontId="15" fillId="10" borderId="0" xfId="0" applyFont="1" applyFill="1" applyAlignment="1">
      <alignment wrapText="1"/>
    </xf>
    <xf numFmtId="0" fontId="3" fillId="11" borderId="0" xfId="0" applyFont="1" applyFill="1"/>
    <xf numFmtId="0" fontId="3" fillId="11" borderId="0" xfId="0" applyFont="1" applyFill="1" applyAlignment="1">
      <alignment horizontal="right"/>
    </xf>
    <xf numFmtId="10" fontId="3" fillId="11" borderId="0" xfId="2" applyNumberFormat="1" applyFont="1" applyFill="1"/>
    <xf numFmtId="166" fontId="3" fillId="0" borderId="0" xfId="0" applyNumberFormat="1" applyFont="1"/>
    <xf numFmtId="0" fontId="3" fillId="12" borderId="3" xfId="0" applyFont="1" applyFill="1" applyBorder="1" applyAlignment="1">
      <alignment horizontal="center" vertical="center" wrapText="1"/>
    </xf>
    <xf numFmtId="9" fontId="3" fillId="12" borderId="3" xfId="2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9" fontId="3" fillId="12" borderId="1" xfId="2" applyFont="1" applyFill="1" applyBorder="1" applyAlignment="1">
      <alignment horizontal="center" vertical="center" wrapText="1"/>
    </xf>
    <xf numFmtId="0" fontId="3" fillId="13" borderId="1" xfId="0" applyFont="1" applyFill="1" applyBorder="1"/>
    <xf numFmtId="0" fontId="3" fillId="13" borderId="1" xfId="0" applyFont="1" applyFill="1" applyBorder="1" applyAlignment="1">
      <alignment wrapText="1"/>
    </xf>
    <xf numFmtId="166" fontId="3" fillId="13" borderId="1" xfId="0" applyNumberFormat="1" applyFont="1" applyFill="1" applyBorder="1" applyAlignment="1">
      <alignment vertical="center"/>
    </xf>
    <xf numFmtId="0" fontId="3" fillId="13" borderId="1" xfId="0" applyFont="1" applyFill="1" applyBorder="1" applyAlignment="1">
      <alignment horizontal="right"/>
    </xf>
    <xf numFmtId="0" fontId="3" fillId="13" borderId="1" xfId="0" applyFont="1" applyFill="1" applyBorder="1" applyAlignment="1">
      <alignment horizontal="center" wrapText="1"/>
    </xf>
    <xf numFmtId="164" fontId="16" fillId="13" borderId="1" xfId="1" applyFont="1" applyFill="1" applyBorder="1" applyAlignment="1">
      <alignment vertical="center"/>
    </xf>
    <xf numFmtId="164" fontId="3" fillId="13" borderId="1" xfId="1" applyFont="1" applyFill="1" applyBorder="1" applyAlignment="1">
      <alignment vertical="center"/>
    </xf>
    <xf numFmtId="0" fontId="3" fillId="13" borderId="1" xfId="0" applyFont="1" applyFill="1" applyBorder="1" applyAlignment="1">
      <alignment vertical="top" wrapText="1"/>
    </xf>
    <xf numFmtId="164" fontId="3" fillId="13" borderId="1" xfId="1" applyFont="1" applyFill="1" applyBorder="1"/>
    <xf numFmtId="164" fontId="16" fillId="13" borderId="1" xfId="1" applyFont="1" applyFill="1" applyBorder="1"/>
    <xf numFmtId="0" fontId="3" fillId="13" borderId="20" xfId="0" applyFont="1" applyFill="1" applyBorder="1" applyAlignment="1">
      <alignment vertical="center" wrapText="1"/>
    </xf>
    <xf numFmtId="0" fontId="3" fillId="13" borderId="1" xfId="0" applyFont="1" applyFill="1" applyBorder="1" applyAlignment="1">
      <alignment vertical="center" wrapText="1"/>
    </xf>
    <xf numFmtId="9" fontId="3" fillId="13" borderId="1" xfId="0" applyNumberFormat="1" applyFont="1" applyFill="1" applyBorder="1" applyAlignment="1">
      <alignment vertical="center" wrapText="1"/>
    </xf>
    <xf numFmtId="0" fontId="3" fillId="13" borderId="1" xfId="0" applyFont="1" applyFill="1" applyBorder="1" applyAlignment="1">
      <alignment horizontal="right" vertical="center"/>
    </xf>
    <xf numFmtId="9" fontId="3" fillId="13" borderId="1" xfId="0" applyNumberFormat="1" applyFont="1" applyFill="1" applyBorder="1"/>
    <xf numFmtId="165" fontId="3" fillId="13" borderId="1" xfId="0" applyNumberFormat="1" applyFont="1" applyFill="1" applyBorder="1" applyAlignment="1">
      <alignment vertical="center"/>
    </xf>
    <xf numFmtId="0" fontId="3" fillId="13" borderId="0" xfId="0" applyFont="1" applyFill="1"/>
    <xf numFmtId="0" fontId="9" fillId="13" borderId="0" xfId="0" applyFont="1" applyFill="1" applyAlignment="1">
      <alignment vertical="top" wrapText="1"/>
    </xf>
    <xf numFmtId="0" fontId="3" fillId="13" borderId="0" xfId="0" applyFont="1" applyFill="1" applyAlignment="1">
      <alignment vertical="center" wrapText="1"/>
    </xf>
    <xf numFmtId="0" fontId="3" fillId="13" borderId="0" xfId="0" applyFont="1" applyFill="1" applyAlignment="1">
      <alignment wrapText="1"/>
    </xf>
    <xf numFmtId="0" fontId="3" fillId="13" borderId="34" xfId="0" applyFont="1" applyFill="1" applyBorder="1" applyAlignment="1">
      <alignment vertical="center" wrapText="1"/>
    </xf>
    <xf numFmtId="0" fontId="3" fillId="13" borderId="14" xfId="0" applyFont="1" applyFill="1" applyBorder="1" applyAlignment="1">
      <alignment vertical="center" wrapText="1"/>
    </xf>
    <xf numFmtId="0" fontId="3" fillId="13" borderId="39" xfId="0" applyFont="1" applyFill="1" applyBorder="1" applyAlignment="1">
      <alignment vertical="center" wrapText="1"/>
    </xf>
    <xf numFmtId="0" fontId="3" fillId="13" borderId="43" xfId="0" applyFont="1" applyFill="1" applyBorder="1" applyAlignment="1">
      <alignment vertical="center" wrapText="1"/>
    </xf>
    <xf numFmtId="0" fontId="6" fillId="13" borderId="1" xfId="0" applyFont="1" applyFill="1" applyBorder="1" applyAlignment="1">
      <alignment vertical="center" wrapText="1"/>
    </xf>
    <xf numFmtId="9" fontId="3" fillId="14" borderId="1" xfId="2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vertical="center" wrapText="1"/>
    </xf>
    <xf numFmtId="166" fontId="3" fillId="14" borderId="1" xfId="0" applyNumberFormat="1" applyFont="1" applyFill="1" applyBorder="1" applyAlignment="1">
      <alignment vertical="center"/>
    </xf>
    <xf numFmtId="165" fontId="5" fillId="14" borderId="1" xfId="1" applyNumberFormat="1" applyFont="1" applyFill="1" applyBorder="1" applyAlignment="1">
      <alignment horizontal="right" vertical="center"/>
    </xf>
    <xf numFmtId="165" fontId="3" fillId="14" borderId="1" xfId="1" applyNumberFormat="1" applyFont="1" applyFill="1" applyBorder="1" applyAlignment="1">
      <alignment horizontal="right" vertical="center"/>
    </xf>
    <xf numFmtId="9" fontId="3" fillId="14" borderId="1" xfId="2" applyFont="1" applyFill="1" applyBorder="1" applyAlignment="1">
      <alignment horizontal="right" vertical="center"/>
    </xf>
    <xf numFmtId="10" fontId="3" fillId="14" borderId="1" xfId="2" applyNumberFormat="1" applyFont="1" applyFill="1" applyBorder="1" applyAlignment="1">
      <alignment horizontal="center" vertical="center"/>
    </xf>
    <xf numFmtId="10" fontId="3" fillId="14" borderId="1" xfId="2" applyNumberFormat="1" applyFont="1" applyFill="1" applyBorder="1" applyAlignment="1">
      <alignment horizontal="right" vertical="center"/>
    </xf>
    <xf numFmtId="0" fontId="3" fillId="14" borderId="0" xfId="0" applyFont="1" applyFill="1" applyAlignment="1">
      <alignment vertical="center" wrapText="1"/>
    </xf>
    <xf numFmtId="0" fontId="3" fillId="14" borderId="0" xfId="0" applyFont="1" applyFill="1" applyAlignment="1">
      <alignment horizontal="center" vertical="center"/>
    </xf>
    <xf numFmtId="0" fontId="3" fillId="14" borderId="0" xfId="0" applyFont="1" applyFill="1" applyAlignment="1">
      <alignment vertical="center"/>
    </xf>
    <xf numFmtId="9" fontId="3" fillId="14" borderId="0" xfId="2" applyFont="1" applyFill="1" applyBorder="1" applyAlignment="1">
      <alignment horizontal="right" vertical="center"/>
    </xf>
    <xf numFmtId="166" fontId="17" fillId="14" borderId="1" xfId="0" applyNumberFormat="1" applyFont="1" applyFill="1" applyBorder="1" applyAlignment="1">
      <alignment vertical="center"/>
    </xf>
    <xf numFmtId="0" fontId="3" fillId="15" borderId="4" xfId="0" applyFont="1" applyFill="1" applyBorder="1" applyAlignment="1">
      <alignment vertical="center" wrapText="1"/>
    </xf>
    <xf numFmtId="0" fontId="3" fillId="16" borderId="14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center" vertical="center"/>
    </xf>
    <xf numFmtId="0" fontId="3" fillId="16" borderId="4" xfId="0" applyFont="1" applyFill="1" applyBorder="1" applyAlignment="1">
      <alignment wrapText="1"/>
    </xf>
    <xf numFmtId="9" fontId="3" fillId="16" borderId="3" xfId="2" applyFont="1" applyFill="1" applyBorder="1" applyAlignment="1">
      <alignment horizontal="center"/>
    </xf>
    <xf numFmtId="0" fontId="3" fillId="16" borderId="3" xfId="0" applyFont="1" applyFill="1" applyBorder="1" applyAlignment="1">
      <alignment horizontal="center" vertical="center" wrapText="1"/>
    </xf>
    <xf numFmtId="166" fontId="3" fillId="16" borderId="4" xfId="0" applyNumberFormat="1" applyFont="1" applyFill="1" applyBorder="1" applyAlignment="1">
      <alignment horizontal="center" vertical="center"/>
    </xf>
    <xf numFmtId="165" fontId="3" fillId="16" borderId="4" xfId="1" applyNumberFormat="1" applyFont="1" applyFill="1" applyBorder="1" applyAlignment="1">
      <alignment horizontal="center" vertical="center"/>
    </xf>
    <xf numFmtId="9" fontId="3" fillId="16" borderId="3" xfId="2" applyFont="1" applyFill="1" applyBorder="1" applyAlignment="1">
      <alignment horizontal="right"/>
    </xf>
    <xf numFmtId="10" fontId="3" fillId="16" borderId="3" xfId="2" applyNumberFormat="1" applyFont="1" applyFill="1" applyBorder="1" applyAlignment="1">
      <alignment horizontal="center"/>
    </xf>
    <xf numFmtId="10" fontId="3" fillId="16" borderId="3" xfId="2" applyNumberFormat="1" applyFont="1" applyFill="1" applyBorder="1" applyAlignment="1">
      <alignment horizontal="right"/>
    </xf>
    <xf numFmtId="0" fontId="3" fillId="16" borderId="0" xfId="0" applyFont="1" applyFill="1" applyAlignment="1">
      <alignment wrapText="1"/>
    </xf>
    <xf numFmtId="0" fontId="3" fillId="16" borderId="0" xfId="0" applyFont="1" applyFill="1"/>
    <xf numFmtId="165" fontId="3" fillId="16" borderId="0" xfId="0" applyNumberFormat="1" applyFont="1" applyFill="1"/>
    <xf numFmtId="0" fontId="3" fillId="16" borderId="3" xfId="0" applyFont="1" applyFill="1" applyBorder="1" applyAlignment="1">
      <alignment vertical="center" wrapText="1"/>
    </xf>
    <xf numFmtId="9" fontId="3" fillId="16" borderId="4" xfId="2" applyFont="1" applyFill="1" applyBorder="1" applyAlignment="1">
      <alignment horizontal="center" vertical="center" wrapText="1"/>
    </xf>
    <xf numFmtId="9" fontId="3" fillId="16" borderId="1" xfId="2" applyFont="1" applyFill="1" applyBorder="1" applyAlignment="1">
      <alignment horizontal="center" vertical="center" wrapText="1"/>
    </xf>
    <xf numFmtId="165" fontId="3" fillId="16" borderId="1" xfId="1" applyNumberFormat="1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 wrapText="1"/>
    </xf>
    <xf numFmtId="0" fontId="3" fillId="16" borderId="15" xfId="0" applyFont="1" applyFill="1" applyBorder="1" applyAlignment="1">
      <alignment horizontal="center" vertical="center" wrapText="1"/>
    </xf>
    <xf numFmtId="0" fontId="3" fillId="16" borderId="20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wrapText="1"/>
    </xf>
    <xf numFmtId="9" fontId="3" fillId="16" borderId="1" xfId="2" applyFont="1" applyFill="1" applyBorder="1" applyAlignment="1">
      <alignment horizontal="right" vertical="center" wrapText="1"/>
    </xf>
    <xf numFmtId="9" fontId="3" fillId="16" borderId="20" xfId="2" applyFont="1" applyFill="1" applyBorder="1" applyAlignment="1">
      <alignment horizontal="center"/>
    </xf>
    <xf numFmtId="0" fontId="3" fillId="16" borderId="20" xfId="0" applyFont="1" applyFill="1" applyBorder="1" applyAlignment="1">
      <alignment horizontal="center" vertical="center" wrapText="1"/>
    </xf>
    <xf numFmtId="166" fontId="3" fillId="16" borderId="1" xfId="0" applyNumberFormat="1" applyFont="1" applyFill="1" applyBorder="1" applyAlignment="1">
      <alignment horizontal="center" vertical="center"/>
    </xf>
    <xf numFmtId="0" fontId="3" fillId="17" borderId="3" xfId="0" applyFont="1" applyFill="1" applyBorder="1" applyAlignment="1">
      <alignment vertical="center" wrapText="1"/>
    </xf>
    <xf numFmtId="0" fontId="3" fillId="17" borderId="4" xfId="0" applyFont="1" applyFill="1" applyBorder="1" applyAlignment="1">
      <alignment vertical="center" wrapText="1"/>
    </xf>
    <xf numFmtId="0" fontId="3" fillId="17" borderId="14" xfId="0" applyFont="1" applyFill="1" applyBorder="1" applyAlignment="1">
      <alignment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vertical="center" wrapText="1"/>
    </xf>
    <xf numFmtId="9" fontId="3" fillId="17" borderId="4" xfId="2" applyFont="1" applyFill="1" applyBorder="1" applyAlignment="1">
      <alignment horizontal="right" vertical="center" wrapText="1"/>
    </xf>
    <xf numFmtId="9" fontId="3" fillId="17" borderId="3" xfId="2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 wrapText="1"/>
    </xf>
    <xf numFmtId="9" fontId="3" fillId="17" borderId="1" xfId="2" applyFont="1" applyFill="1" applyBorder="1" applyAlignment="1">
      <alignment horizontal="right" vertical="center" wrapText="1"/>
    </xf>
    <xf numFmtId="9" fontId="3" fillId="17" borderId="3" xfId="2" applyFont="1" applyFill="1" applyBorder="1" applyAlignment="1">
      <alignment horizontal="right" vertical="center" wrapText="1"/>
    </xf>
    <xf numFmtId="10" fontId="3" fillId="17" borderId="3" xfId="2" applyNumberFormat="1" applyFont="1" applyFill="1" applyBorder="1" applyAlignment="1">
      <alignment horizontal="center" vertical="center" wrapText="1"/>
    </xf>
    <xf numFmtId="10" fontId="3" fillId="17" borderId="3" xfId="2" applyNumberFormat="1" applyFont="1" applyFill="1" applyBorder="1" applyAlignment="1">
      <alignment horizontal="right" vertical="center" wrapText="1"/>
    </xf>
    <xf numFmtId="0" fontId="3" fillId="17" borderId="1" xfId="0" applyFont="1" applyFill="1" applyBorder="1" applyAlignment="1">
      <alignment horizontal="justify" vertical="center" wrapText="1"/>
    </xf>
    <xf numFmtId="0" fontId="3" fillId="17" borderId="12" xfId="0" applyFont="1" applyFill="1" applyBorder="1" applyAlignment="1">
      <alignment vertical="center" wrapText="1"/>
    </xf>
    <xf numFmtId="0" fontId="3" fillId="17" borderId="41" xfId="0" applyFont="1" applyFill="1" applyBorder="1" applyAlignment="1">
      <alignment vertical="center" wrapText="1"/>
    </xf>
    <xf numFmtId="0" fontId="3" fillId="17" borderId="35" xfId="0" applyFont="1" applyFill="1" applyBorder="1" applyAlignment="1">
      <alignment vertical="center" wrapText="1"/>
    </xf>
    <xf numFmtId="0" fontId="3" fillId="17" borderId="34" xfId="0" applyFont="1" applyFill="1" applyBorder="1" applyAlignment="1">
      <alignment vertical="center" wrapText="1"/>
    </xf>
    <xf numFmtId="0" fontId="3" fillId="17" borderId="41" xfId="0" applyFont="1" applyFill="1" applyBorder="1" applyAlignment="1">
      <alignment horizontal="center" vertical="center" wrapText="1"/>
    </xf>
    <xf numFmtId="0" fontId="3" fillId="17" borderId="39" xfId="0" applyFont="1" applyFill="1" applyBorder="1" applyAlignment="1">
      <alignment vertical="center" wrapText="1"/>
    </xf>
    <xf numFmtId="9" fontId="3" fillId="17" borderId="39" xfId="2" applyFont="1" applyFill="1" applyBorder="1" applyAlignment="1">
      <alignment horizontal="right" vertical="center" wrapText="1"/>
    </xf>
    <xf numFmtId="9" fontId="3" fillId="17" borderId="41" xfId="2" applyFont="1" applyFill="1" applyBorder="1" applyAlignment="1">
      <alignment horizontal="right" vertical="center" wrapText="1"/>
    </xf>
    <xf numFmtId="0" fontId="6" fillId="15" borderId="14" xfId="0" applyFont="1" applyFill="1" applyBorder="1" applyAlignment="1">
      <alignment vertical="center" wrapText="1"/>
    </xf>
    <xf numFmtId="0" fontId="6" fillId="15" borderId="4" xfId="0" applyFont="1" applyFill="1" applyBorder="1" applyAlignment="1">
      <alignment vertical="center" wrapText="1"/>
    </xf>
    <xf numFmtId="0" fontId="6" fillId="15" borderId="3" xfId="0" applyFont="1" applyFill="1" applyBorder="1" applyAlignment="1">
      <alignment vertical="center" wrapText="1"/>
    </xf>
    <xf numFmtId="3" fontId="6" fillId="15" borderId="4" xfId="0" applyNumberFormat="1" applyFont="1" applyFill="1" applyBorder="1" applyAlignment="1">
      <alignment horizontal="center" vertical="center" wrapText="1"/>
    </xf>
    <xf numFmtId="0" fontId="6" fillId="15" borderId="4" xfId="0" applyFont="1" applyFill="1" applyBorder="1" applyAlignment="1">
      <alignment horizontal="center" vertical="center" wrapText="1"/>
    </xf>
    <xf numFmtId="9" fontId="6" fillId="15" borderId="4" xfId="2" applyFont="1" applyFill="1" applyBorder="1" applyAlignment="1">
      <alignment horizontal="right" vertical="center"/>
    </xf>
    <xf numFmtId="9" fontId="6" fillId="15" borderId="3" xfId="2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166" fontId="6" fillId="15" borderId="4" xfId="0" applyNumberFormat="1" applyFont="1" applyFill="1" applyBorder="1" applyAlignment="1">
      <alignment vertical="center"/>
    </xf>
    <xf numFmtId="165" fontId="6" fillId="15" borderId="4" xfId="1" applyNumberFormat="1" applyFont="1" applyFill="1" applyBorder="1" applyAlignment="1">
      <alignment horizontal="right" vertical="center"/>
    </xf>
    <xf numFmtId="165" fontId="6" fillId="15" borderId="1" xfId="1" applyNumberFormat="1" applyFont="1" applyFill="1" applyBorder="1" applyAlignment="1">
      <alignment horizontal="right" vertical="center"/>
    </xf>
    <xf numFmtId="9" fontId="6" fillId="15" borderId="1" xfId="2" applyFont="1" applyFill="1" applyBorder="1" applyAlignment="1">
      <alignment horizontal="right" vertical="center"/>
    </xf>
    <xf numFmtId="9" fontId="6" fillId="15" borderId="3" xfId="2" applyFont="1" applyFill="1" applyBorder="1" applyAlignment="1">
      <alignment horizontal="right" vertical="center"/>
    </xf>
    <xf numFmtId="3" fontId="6" fillId="15" borderId="1" xfId="0" applyNumberFormat="1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10" fontId="6" fillId="15" borderId="3" xfId="2" applyNumberFormat="1" applyFont="1" applyFill="1" applyBorder="1" applyAlignment="1">
      <alignment horizontal="right" vertical="center"/>
    </xf>
    <xf numFmtId="0" fontId="6" fillId="15" borderId="1" xfId="0" applyFont="1" applyFill="1" applyBorder="1" applyAlignment="1">
      <alignment vertical="center" wrapText="1"/>
    </xf>
    <xf numFmtId="0" fontId="3" fillId="15" borderId="39" xfId="0" applyFont="1" applyFill="1" applyBorder="1" applyAlignment="1">
      <alignment vertical="center" wrapText="1"/>
    </xf>
    <xf numFmtId="0" fontId="3" fillId="15" borderId="35" xfId="0" applyFont="1" applyFill="1" applyBorder="1" applyAlignment="1">
      <alignment vertical="center" wrapText="1"/>
    </xf>
    <xf numFmtId="0" fontId="3" fillId="18" borderId="14" xfId="0" applyFont="1" applyFill="1" applyBorder="1" applyAlignment="1">
      <alignment vertical="center" wrapText="1"/>
    </xf>
    <xf numFmtId="0" fontId="3" fillId="18" borderId="4" xfId="0" applyFont="1" applyFill="1" applyBorder="1" applyAlignment="1">
      <alignment vertical="center" wrapText="1"/>
    </xf>
    <xf numFmtId="0" fontId="3" fillId="18" borderId="3" xfId="0" applyFont="1" applyFill="1" applyBorder="1" applyAlignment="1">
      <alignment vertical="center" wrapText="1"/>
    </xf>
    <xf numFmtId="0" fontId="3" fillId="18" borderId="4" xfId="0" applyFont="1" applyFill="1" applyBorder="1" applyAlignment="1">
      <alignment horizontal="center" vertical="center" wrapText="1"/>
    </xf>
    <xf numFmtId="9" fontId="3" fillId="18" borderId="4" xfId="2" applyFont="1" applyFill="1" applyBorder="1" applyAlignment="1">
      <alignment horizontal="right" vertical="center"/>
    </xf>
    <xf numFmtId="9" fontId="3" fillId="18" borderId="3" xfId="2" applyFont="1" applyFill="1" applyBorder="1" applyAlignment="1">
      <alignment horizontal="center" vertical="center"/>
    </xf>
    <xf numFmtId="0" fontId="3" fillId="18" borderId="3" xfId="0" applyFont="1" applyFill="1" applyBorder="1" applyAlignment="1">
      <alignment horizontal="center" vertical="center" wrapText="1"/>
    </xf>
    <xf numFmtId="166" fontId="3" fillId="18" borderId="4" xfId="0" applyNumberFormat="1" applyFont="1" applyFill="1" applyBorder="1" applyAlignment="1">
      <alignment vertical="center"/>
    </xf>
    <xf numFmtId="165" fontId="3" fillId="18" borderId="1" xfId="1" applyNumberFormat="1" applyFont="1" applyFill="1" applyBorder="1" applyAlignment="1">
      <alignment horizontal="right" vertical="center"/>
    </xf>
    <xf numFmtId="9" fontId="3" fillId="18" borderId="1" xfId="2" applyFont="1" applyFill="1" applyBorder="1" applyAlignment="1">
      <alignment horizontal="right" vertical="center"/>
    </xf>
    <xf numFmtId="9" fontId="3" fillId="18" borderId="3" xfId="2" applyFont="1" applyFill="1" applyBorder="1" applyAlignment="1">
      <alignment horizontal="right" vertical="center"/>
    </xf>
    <xf numFmtId="0" fontId="3" fillId="18" borderId="1" xfId="0" applyFont="1" applyFill="1" applyBorder="1" applyAlignment="1">
      <alignment horizontal="center" vertical="center" wrapText="1"/>
    </xf>
    <xf numFmtId="10" fontId="3" fillId="18" borderId="3" xfId="2" applyNumberFormat="1" applyFont="1" applyFill="1" applyBorder="1" applyAlignment="1">
      <alignment horizontal="center" vertical="center"/>
    </xf>
    <xf numFmtId="10" fontId="3" fillId="18" borderId="3" xfId="2" applyNumberFormat="1" applyFont="1" applyFill="1" applyBorder="1" applyAlignment="1">
      <alignment horizontal="right" vertical="center"/>
    </xf>
    <xf numFmtId="0" fontId="3" fillId="18" borderId="1" xfId="0" applyFont="1" applyFill="1" applyBorder="1" applyAlignment="1">
      <alignment vertical="center" wrapText="1"/>
    </xf>
    <xf numFmtId="0" fontId="3" fillId="18" borderId="0" xfId="0" applyFont="1" applyFill="1" applyAlignment="1">
      <alignment vertical="center" wrapText="1"/>
    </xf>
    <xf numFmtId="0" fontId="3" fillId="18" borderId="0" xfId="0" applyFont="1" applyFill="1" applyAlignment="1">
      <alignment horizontal="center" vertical="center" wrapText="1"/>
    </xf>
    <xf numFmtId="0" fontId="3" fillId="18" borderId="0" xfId="0" applyFont="1" applyFill="1" applyAlignment="1">
      <alignment vertical="center"/>
    </xf>
    <xf numFmtId="0" fontId="3" fillId="18" borderId="0" xfId="0" applyFont="1" applyFill="1" applyAlignment="1">
      <alignment horizontal="center" vertical="center"/>
    </xf>
    <xf numFmtId="0" fontId="3" fillId="18" borderId="15" xfId="0" applyFont="1" applyFill="1" applyBorder="1" applyAlignment="1">
      <alignment vertical="center" wrapText="1"/>
    </xf>
    <xf numFmtId="0" fontId="3" fillId="18" borderId="20" xfId="0" applyFont="1" applyFill="1" applyBorder="1" applyAlignment="1">
      <alignment vertical="center" wrapText="1"/>
    </xf>
    <xf numFmtId="9" fontId="3" fillId="18" borderId="20" xfId="2" applyFont="1" applyFill="1" applyBorder="1" applyAlignment="1">
      <alignment horizontal="center" vertical="center"/>
    </xf>
    <xf numFmtId="0" fontId="3" fillId="18" borderId="20" xfId="0" applyFont="1" applyFill="1" applyBorder="1" applyAlignment="1">
      <alignment horizontal="center" vertical="center" wrapText="1"/>
    </xf>
    <xf numFmtId="166" fontId="3" fillId="18" borderId="1" xfId="0" applyNumberFormat="1" applyFont="1" applyFill="1" applyBorder="1" applyAlignment="1">
      <alignment vertical="center"/>
    </xf>
    <xf numFmtId="165" fontId="3" fillId="0" borderId="0" xfId="0" applyNumberFormat="1" applyFont="1"/>
    <xf numFmtId="0" fontId="6" fillId="2" borderId="1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3" fontId="20" fillId="2" borderId="1" xfId="4" applyFont="1" applyFill="1" applyBorder="1" applyAlignment="1">
      <alignment horizontal="center"/>
    </xf>
    <xf numFmtId="0" fontId="6" fillId="2" borderId="3" xfId="0" applyFont="1" applyFill="1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vertical="center"/>
    </xf>
    <xf numFmtId="9" fontId="6" fillId="2" borderId="4" xfId="2" applyFont="1" applyFill="1" applyBorder="1" applyAlignment="1">
      <alignment horizontal="right" vertical="center" wrapText="1"/>
    </xf>
    <xf numFmtId="9" fontId="6" fillId="2" borderId="3" xfId="2" applyFont="1" applyFill="1" applyBorder="1" applyAlignment="1">
      <alignment horizontal="center"/>
    </xf>
    <xf numFmtId="166" fontId="6" fillId="2" borderId="4" xfId="0" applyNumberFormat="1" applyFont="1" applyFill="1" applyBorder="1"/>
    <xf numFmtId="165" fontId="6" fillId="2" borderId="4" xfId="1" applyNumberFormat="1" applyFont="1" applyFill="1" applyBorder="1" applyAlignment="1">
      <alignment horizontal="right"/>
    </xf>
    <xf numFmtId="9" fontId="6" fillId="2" borderId="1" xfId="2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/>
    </xf>
    <xf numFmtId="9" fontId="6" fillId="2" borderId="3" xfId="2" applyFont="1" applyFill="1" applyBorder="1" applyAlignment="1">
      <alignment horizontal="right"/>
    </xf>
    <xf numFmtId="10" fontId="6" fillId="2" borderId="3" xfId="2" applyNumberFormat="1" applyFont="1" applyFill="1" applyBorder="1" applyAlignment="1">
      <alignment horizontal="center"/>
    </xf>
    <xf numFmtId="10" fontId="6" fillId="2" borderId="3" xfId="2" applyNumberFormat="1" applyFont="1" applyFill="1" applyBorder="1" applyAlignment="1">
      <alignment horizontal="right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2" borderId="3" xfId="0" applyFont="1" applyFill="1" applyBorder="1" applyAlignment="1">
      <alignment vertical="center" wrapText="1"/>
    </xf>
    <xf numFmtId="0" fontId="3" fillId="12" borderId="4" xfId="0" applyFont="1" applyFill="1" applyBorder="1" applyAlignment="1">
      <alignment vertical="center" wrapText="1"/>
    </xf>
    <xf numFmtId="166" fontId="3" fillId="12" borderId="4" xfId="0" applyNumberFormat="1" applyFont="1" applyFill="1" applyBorder="1" applyAlignment="1">
      <alignment vertical="center" wrapText="1"/>
    </xf>
    <xf numFmtId="165" fontId="5" fillId="12" borderId="4" xfId="1" applyNumberFormat="1" applyFont="1" applyFill="1" applyBorder="1" applyAlignment="1">
      <alignment horizontal="right" vertical="center" wrapText="1"/>
    </xf>
    <xf numFmtId="165" fontId="3" fillId="12" borderId="4" xfId="1" applyNumberFormat="1" applyFont="1" applyFill="1" applyBorder="1" applyAlignment="1">
      <alignment horizontal="right" vertical="center" wrapText="1"/>
    </xf>
    <xf numFmtId="165" fontId="5" fillId="12" borderId="1" xfId="1" applyNumberFormat="1" applyFont="1" applyFill="1" applyBorder="1" applyAlignment="1">
      <alignment horizontal="right" vertical="center" wrapText="1"/>
    </xf>
    <xf numFmtId="165" fontId="5" fillId="12" borderId="1" xfId="1" applyNumberFormat="1" applyFont="1" applyFill="1" applyBorder="1" applyAlignment="1">
      <alignment horizontal="right"/>
    </xf>
    <xf numFmtId="165" fontId="3" fillId="12" borderId="1" xfId="1" applyNumberFormat="1" applyFont="1" applyFill="1" applyBorder="1" applyAlignment="1">
      <alignment horizontal="right"/>
    </xf>
    <xf numFmtId="0" fontId="3" fillId="12" borderId="1" xfId="0" applyFont="1" applyFill="1" applyBorder="1" applyAlignment="1">
      <alignment vertical="top" wrapText="1"/>
    </xf>
    <xf numFmtId="166" fontId="3" fillId="12" borderId="1" xfId="0" applyNumberFormat="1" applyFont="1" applyFill="1" applyBorder="1" applyAlignment="1">
      <alignment vertical="center" wrapText="1"/>
    </xf>
    <xf numFmtId="165" fontId="3" fillId="12" borderId="1" xfId="1" applyNumberFormat="1" applyFont="1" applyFill="1" applyBorder="1" applyAlignment="1">
      <alignment horizontal="right" vertical="center" wrapText="1"/>
    </xf>
    <xf numFmtId="0" fontId="3" fillId="12" borderId="1" xfId="0" applyFont="1" applyFill="1" applyBorder="1" applyAlignment="1">
      <alignment wrapText="1"/>
    </xf>
    <xf numFmtId="166" fontId="3" fillId="12" borderId="1" xfId="0" applyNumberFormat="1" applyFont="1" applyFill="1" applyBorder="1"/>
    <xf numFmtId="165" fontId="3" fillId="12" borderId="1" xfId="1" applyNumberFormat="1" applyFont="1" applyFill="1" applyBorder="1" applyAlignment="1">
      <alignment horizontal="right" wrapText="1"/>
    </xf>
    <xf numFmtId="0" fontId="6" fillId="7" borderId="4" xfId="0" applyFont="1" applyFill="1" applyBorder="1" applyAlignment="1">
      <alignment vertical="center" wrapText="1"/>
    </xf>
    <xf numFmtId="9" fontId="6" fillId="7" borderId="35" xfId="2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165" fontId="6" fillId="7" borderId="4" xfId="1" applyNumberFormat="1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vertical="center"/>
    </xf>
    <xf numFmtId="9" fontId="6" fillId="7" borderId="4" xfId="2" applyFont="1" applyFill="1" applyBorder="1" applyAlignment="1">
      <alignment horizontal="right" vertical="center"/>
    </xf>
    <xf numFmtId="9" fontId="6" fillId="7" borderId="3" xfId="2" applyFont="1" applyFill="1" applyBorder="1" applyAlignment="1">
      <alignment horizontal="center" vertical="center"/>
    </xf>
    <xf numFmtId="0" fontId="6" fillId="7" borderId="3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top" wrapText="1"/>
    </xf>
    <xf numFmtId="166" fontId="6" fillId="7" borderId="4" xfId="0" applyNumberFormat="1" applyFont="1" applyFill="1" applyBorder="1" applyAlignment="1">
      <alignment vertical="center"/>
    </xf>
    <xf numFmtId="165" fontId="6" fillId="7" borderId="4" xfId="1" applyNumberFormat="1" applyFont="1" applyFill="1" applyBorder="1" applyAlignment="1">
      <alignment horizontal="right" vertical="center"/>
    </xf>
    <xf numFmtId="0" fontId="6" fillId="7" borderId="1" xfId="0" applyFont="1" applyFill="1" applyBorder="1" applyAlignment="1">
      <alignment vertical="center" wrapText="1"/>
    </xf>
    <xf numFmtId="9" fontId="6" fillId="7" borderId="1" xfId="2" applyFont="1" applyFill="1" applyBorder="1" applyAlignment="1">
      <alignment horizontal="right" vertical="center"/>
    </xf>
    <xf numFmtId="165" fontId="6" fillId="7" borderId="1" xfId="1" applyNumberFormat="1" applyFont="1" applyFill="1" applyBorder="1" applyAlignment="1">
      <alignment horizontal="right" vertical="center"/>
    </xf>
    <xf numFmtId="9" fontId="6" fillId="7" borderId="3" xfId="2" applyFont="1" applyFill="1" applyBorder="1" applyAlignment="1">
      <alignment horizontal="right" vertical="center"/>
    </xf>
    <xf numFmtId="0" fontId="6" fillId="7" borderId="39" xfId="0" applyFont="1" applyFill="1" applyBorder="1" applyAlignment="1">
      <alignment vertical="center" wrapText="1"/>
    </xf>
    <xf numFmtId="0" fontId="6" fillId="7" borderId="39" xfId="0" applyFont="1" applyFill="1" applyBorder="1" applyAlignment="1">
      <alignment horizontal="center" vertical="center" wrapText="1"/>
    </xf>
    <xf numFmtId="9" fontId="6" fillId="7" borderId="39" xfId="2" applyFont="1" applyFill="1" applyBorder="1" applyAlignment="1">
      <alignment horizontal="center" vertical="center"/>
    </xf>
    <xf numFmtId="166" fontId="6" fillId="7" borderId="39" xfId="0" applyNumberFormat="1" applyFont="1" applyFill="1" applyBorder="1" applyAlignment="1">
      <alignment horizontal="center" vertical="center"/>
    </xf>
    <xf numFmtId="9" fontId="6" fillId="7" borderId="35" xfId="2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6" fillId="7" borderId="1" xfId="2" applyFont="1" applyFill="1" applyBorder="1" applyAlignment="1">
      <alignment horizontal="center" vertical="center"/>
    </xf>
    <xf numFmtId="10" fontId="6" fillId="7" borderId="39" xfId="2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wrapText="1"/>
    </xf>
    <xf numFmtId="9" fontId="6" fillId="7" borderId="4" xfId="2" applyFont="1" applyFill="1" applyBorder="1" applyAlignment="1">
      <alignment horizontal="right"/>
    </xf>
    <xf numFmtId="9" fontId="6" fillId="7" borderId="1" xfId="2" applyFont="1" applyFill="1" applyBorder="1" applyAlignment="1">
      <alignment horizontal="right"/>
    </xf>
    <xf numFmtId="9" fontId="6" fillId="7" borderId="3" xfId="2" applyFont="1" applyFill="1" applyBorder="1" applyAlignment="1">
      <alignment horizontal="right"/>
    </xf>
    <xf numFmtId="10" fontId="6" fillId="7" borderId="3" xfId="2" applyNumberFormat="1" applyFont="1" applyFill="1" applyBorder="1" applyAlignment="1">
      <alignment horizontal="right"/>
    </xf>
    <xf numFmtId="0" fontId="6" fillId="7" borderId="4" xfId="0" applyFont="1" applyFill="1" applyBorder="1" applyAlignment="1">
      <alignment wrapText="1"/>
    </xf>
    <xf numFmtId="166" fontId="6" fillId="7" borderId="1" xfId="0" applyNumberFormat="1" applyFont="1" applyFill="1" applyBorder="1"/>
    <xf numFmtId="165" fontId="6" fillId="7" borderId="1" xfId="1" applyNumberFormat="1" applyFont="1" applyFill="1" applyBorder="1" applyAlignment="1">
      <alignment horizontal="right"/>
    </xf>
    <xf numFmtId="166" fontId="6" fillId="7" borderId="4" xfId="0" applyNumberFormat="1" applyFont="1" applyFill="1" applyBorder="1"/>
    <xf numFmtId="0" fontId="19" fillId="7" borderId="0" xfId="0" applyFont="1" applyFill="1"/>
    <xf numFmtId="9" fontId="6" fillId="7" borderId="4" xfId="2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42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9" fontId="7" fillId="4" borderId="38" xfId="2" applyFont="1" applyFill="1" applyBorder="1" applyAlignment="1">
      <alignment horizontal="center" wrapText="1"/>
    </xf>
    <xf numFmtId="9" fontId="7" fillId="4" borderId="39" xfId="2" applyFont="1" applyFill="1" applyBorder="1" applyAlignment="1">
      <alignment horizontal="center" wrapText="1"/>
    </xf>
    <xf numFmtId="9" fontId="7" fillId="4" borderId="39" xfId="2" applyFont="1" applyFill="1" applyBorder="1" applyAlignment="1">
      <alignment horizontal="right" vertical="center" wrapText="1"/>
    </xf>
    <xf numFmtId="9" fontId="12" fillId="6" borderId="39" xfId="2" applyFont="1" applyFill="1" applyBorder="1" applyAlignment="1">
      <alignment horizontal="center" wrapText="1"/>
    </xf>
    <xf numFmtId="9" fontId="4" fillId="6" borderId="40" xfId="2" applyFont="1" applyFill="1" applyBorder="1" applyAlignment="1">
      <alignment horizontal="center" wrapText="1"/>
    </xf>
    <xf numFmtId="0" fontId="7" fillId="4" borderId="39" xfId="0" applyFont="1" applyFill="1" applyBorder="1" applyAlignment="1">
      <alignment horizontal="center" vertical="center" wrapText="1"/>
    </xf>
    <xf numFmtId="0" fontId="10" fillId="18" borderId="1" xfId="0" applyFont="1" applyFill="1" applyBorder="1" applyAlignment="1">
      <alignment horizontal="center" vertical="center" wrapText="1"/>
    </xf>
    <xf numFmtId="9" fontId="12" fillId="18" borderId="1" xfId="2" applyFont="1" applyFill="1" applyBorder="1" applyAlignment="1">
      <alignment horizontal="center" wrapText="1"/>
    </xf>
    <xf numFmtId="9" fontId="4" fillId="18" borderId="1" xfId="2" applyFont="1" applyFill="1" applyBorder="1" applyAlignment="1">
      <alignment horizontal="center" wrapText="1"/>
    </xf>
    <xf numFmtId="0" fontId="12" fillId="18" borderId="1" xfId="0" applyFont="1" applyFill="1" applyBorder="1" applyAlignment="1">
      <alignment horizontal="center" vertical="center" wrapText="1"/>
    </xf>
    <xf numFmtId="9" fontId="12" fillId="18" borderId="1" xfId="2" applyFont="1" applyFill="1" applyBorder="1" applyAlignment="1">
      <alignment horizontal="right" vertical="center" wrapText="1"/>
    </xf>
    <xf numFmtId="0" fontId="3" fillId="18" borderId="4" xfId="0" applyFont="1" applyFill="1" applyBorder="1" applyAlignment="1">
      <alignment horizontal="left" vertical="top" wrapText="1"/>
    </xf>
    <xf numFmtId="0" fontId="18" fillId="18" borderId="1" xfId="0" applyFont="1" applyFill="1" applyBorder="1" applyAlignment="1">
      <alignment horizontal="center" vertical="center" wrapText="1"/>
    </xf>
    <xf numFmtId="9" fontId="18" fillId="18" borderId="1" xfId="2" applyFont="1" applyFill="1" applyBorder="1" applyAlignment="1">
      <alignment vertical="center" wrapText="1"/>
    </xf>
    <xf numFmtId="9" fontId="18" fillId="18" borderId="1" xfId="2" applyFont="1" applyFill="1" applyBorder="1" applyAlignment="1">
      <alignment horizontal="center" wrapText="1"/>
    </xf>
    <xf numFmtId="9" fontId="3" fillId="18" borderId="1" xfId="2" applyFont="1" applyFill="1" applyBorder="1" applyAlignment="1">
      <alignment horizont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vertical="center"/>
    </xf>
    <xf numFmtId="9" fontId="6" fillId="7" borderId="41" xfId="2" applyFont="1" applyFill="1" applyBorder="1" applyAlignment="1">
      <alignment horizontal="right" vertical="center"/>
    </xf>
    <xf numFmtId="9" fontId="6" fillId="7" borderId="41" xfId="2" applyFont="1" applyFill="1" applyBorder="1" applyAlignment="1">
      <alignment horizontal="center" vertical="center"/>
    </xf>
    <xf numFmtId="165" fontId="6" fillId="7" borderId="39" xfId="1" applyNumberFormat="1" applyFont="1" applyFill="1" applyBorder="1" applyAlignment="1">
      <alignment horizontal="right" vertical="center"/>
    </xf>
    <xf numFmtId="10" fontId="6" fillId="7" borderId="1" xfId="2" applyNumberFormat="1" applyFont="1" applyFill="1" applyBorder="1" applyAlignment="1">
      <alignment horizontal="right"/>
    </xf>
    <xf numFmtId="166" fontId="6" fillId="7" borderId="1" xfId="0" applyNumberFormat="1" applyFont="1" applyFill="1" applyBorder="1" applyAlignment="1">
      <alignment horizontal="right"/>
    </xf>
    <xf numFmtId="0" fontId="6" fillId="7" borderId="1" xfId="1" applyNumberFormat="1" applyFont="1" applyFill="1" applyBorder="1" applyAlignment="1">
      <alignment horizontal="right"/>
    </xf>
    <xf numFmtId="0" fontId="6" fillId="7" borderId="4" xfId="0" applyFont="1" applyFill="1" applyBorder="1" applyAlignment="1">
      <alignment horizontal="center" vertical="top" wrapText="1"/>
    </xf>
    <xf numFmtId="0" fontId="6" fillId="7" borderId="14" xfId="0" applyFont="1" applyFill="1" applyBorder="1" applyAlignment="1">
      <alignment vertical="top" wrapText="1"/>
    </xf>
    <xf numFmtId="0" fontId="6" fillId="7" borderId="4" xfId="0" applyFont="1" applyFill="1" applyBorder="1" applyAlignment="1">
      <alignment horizontal="left" vertical="top" wrapText="1"/>
    </xf>
    <xf numFmtId="0" fontId="6" fillId="7" borderId="3" xfId="0" applyFont="1" applyFill="1" applyBorder="1" applyAlignment="1">
      <alignment vertical="top" wrapText="1"/>
    </xf>
    <xf numFmtId="9" fontId="6" fillId="7" borderId="39" xfId="2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39" xfId="0" applyFont="1" applyFill="1" applyBorder="1" applyAlignment="1">
      <alignment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39" xfId="0" applyFont="1" applyFill="1" applyBorder="1" applyAlignment="1">
      <alignment horizontal="center" vertical="top" wrapText="1"/>
    </xf>
    <xf numFmtId="9" fontId="6" fillId="7" borderId="3" xfId="2" applyFont="1" applyFill="1" applyBorder="1" applyAlignment="1">
      <alignment horizontal="center" vertical="top" wrapText="1"/>
    </xf>
    <xf numFmtId="165" fontId="6" fillId="7" borderId="4" xfId="1" applyNumberFormat="1" applyFont="1" applyFill="1" applyBorder="1" applyAlignment="1">
      <alignment horizontal="center" vertical="top" wrapText="1"/>
    </xf>
    <xf numFmtId="9" fontId="6" fillId="7" borderId="4" xfId="2" applyFont="1" applyFill="1" applyBorder="1" applyAlignment="1">
      <alignment horizontal="right" vertical="top" wrapText="1"/>
    </xf>
    <xf numFmtId="165" fontId="6" fillId="7" borderId="1" xfId="1" applyNumberFormat="1" applyFont="1" applyFill="1" applyBorder="1" applyAlignment="1">
      <alignment horizontal="right" vertical="top" wrapText="1"/>
    </xf>
    <xf numFmtId="9" fontId="6" fillId="7" borderId="1" xfId="2" applyFont="1" applyFill="1" applyBorder="1" applyAlignment="1">
      <alignment horizontal="right" vertical="top" wrapText="1"/>
    </xf>
    <xf numFmtId="9" fontId="6" fillId="7" borderId="3" xfId="2" applyFont="1" applyFill="1" applyBorder="1" applyAlignment="1">
      <alignment horizontal="right" vertical="top" wrapText="1"/>
    </xf>
    <xf numFmtId="165" fontId="6" fillId="7" borderId="39" xfId="1" applyNumberFormat="1" applyFont="1" applyFill="1" applyBorder="1" applyAlignment="1">
      <alignment horizontal="right" vertical="top" wrapText="1"/>
    </xf>
    <xf numFmtId="9" fontId="6" fillId="7" borderId="35" xfId="2" applyFont="1" applyFill="1" applyBorder="1" applyAlignment="1">
      <alignment horizontal="center" vertical="top" wrapText="1"/>
    </xf>
    <xf numFmtId="9" fontId="6" fillId="7" borderId="1" xfId="2" applyFont="1" applyFill="1" applyBorder="1" applyAlignment="1">
      <alignment horizontal="center" vertical="top" wrapText="1"/>
    </xf>
    <xf numFmtId="10" fontId="6" fillId="7" borderId="39" xfId="2" applyNumberFormat="1" applyFont="1" applyFill="1" applyBorder="1" applyAlignment="1">
      <alignment horizontal="center" vertical="top" wrapText="1"/>
    </xf>
    <xf numFmtId="10" fontId="6" fillId="7" borderId="3" xfId="2" applyNumberFormat="1" applyFont="1" applyFill="1" applyBorder="1" applyAlignment="1">
      <alignment horizontal="right" vertical="top" wrapText="1"/>
    </xf>
    <xf numFmtId="10" fontId="6" fillId="7" borderId="1" xfId="2" applyNumberFormat="1" applyFont="1" applyFill="1" applyBorder="1" applyAlignment="1">
      <alignment horizontal="right" vertical="top" wrapText="1"/>
    </xf>
    <xf numFmtId="0" fontId="19" fillId="7" borderId="0" xfId="0" applyFont="1" applyFill="1" applyAlignment="1">
      <alignment vertical="top" wrapText="1"/>
    </xf>
    <xf numFmtId="166" fontId="19" fillId="7" borderId="0" xfId="0" applyNumberFormat="1" applyFont="1" applyFill="1" applyAlignment="1">
      <alignment vertical="top" wrapText="1"/>
    </xf>
    <xf numFmtId="9" fontId="6" fillId="7" borderId="39" xfId="2" applyFont="1" applyFill="1" applyBorder="1" applyAlignment="1">
      <alignment vertical="top" wrapText="1"/>
    </xf>
    <xf numFmtId="9" fontId="6" fillId="7" borderId="4" xfId="2" applyFont="1" applyFill="1" applyBorder="1" applyAlignment="1">
      <alignment vertical="top" wrapText="1"/>
    </xf>
    <xf numFmtId="165" fontId="6" fillId="7" borderId="39" xfId="1" applyNumberFormat="1" applyFont="1" applyFill="1" applyBorder="1" applyAlignment="1">
      <alignment vertical="top" wrapText="1"/>
    </xf>
    <xf numFmtId="165" fontId="6" fillId="7" borderId="35" xfId="1" applyNumberFormat="1" applyFont="1" applyFill="1" applyBorder="1" applyAlignment="1">
      <alignment vertical="top" wrapText="1"/>
    </xf>
    <xf numFmtId="165" fontId="6" fillId="7" borderId="4" xfId="1" applyNumberFormat="1" applyFont="1" applyFill="1" applyBorder="1" applyAlignment="1">
      <alignment vertical="top" wrapText="1"/>
    </xf>
    <xf numFmtId="0" fontId="6" fillId="7" borderId="35" xfId="0" applyFont="1" applyFill="1" applyBorder="1" applyAlignment="1">
      <alignment vertical="top" wrapText="1"/>
    </xf>
    <xf numFmtId="9" fontId="6" fillId="7" borderId="35" xfId="2" applyFont="1" applyFill="1" applyBorder="1" applyAlignment="1">
      <alignment vertical="top" wrapText="1"/>
    </xf>
    <xf numFmtId="0" fontId="6" fillId="7" borderId="38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165" fontId="6" fillId="7" borderId="8" xfId="1" applyNumberFormat="1" applyFont="1" applyFill="1" applyBorder="1" applyAlignment="1">
      <alignment vertical="top" wrapText="1"/>
    </xf>
    <xf numFmtId="0" fontId="3" fillId="7" borderId="28" xfId="0" applyFont="1" applyFill="1" applyBorder="1" applyAlignment="1">
      <alignment vertical="top" wrapText="1"/>
    </xf>
    <xf numFmtId="0" fontId="3" fillId="7" borderId="26" xfId="0" applyFont="1" applyFill="1" applyBorder="1" applyAlignment="1">
      <alignment vertical="top" wrapText="1"/>
    </xf>
    <xf numFmtId="0" fontId="3" fillId="7" borderId="27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9" fontId="6" fillId="7" borderId="4" xfId="2" applyFont="1" applyFill="1" applyBorder="1" applyAlignment="1">
      <alignment horizontal="right" vertical="center" wrapText="1"/>
    </xf>
    <xf numFmtId="9" fontId="6" fillId="7" borderId="3" xfId="2" applyFont="1" applyFill="1" applyBorder="1" applyAlignment="1">
      <alignment horizontal="center" vertical="center" wrapText="1"/>
    </xf>
    <xf numFmtId="165" fontId="6" fillId="7" borderId="4" xfId="1" applyNumberFormat="1" applyFont="1" applyFill="1" applyBorder="1" applyAlignment="1">
      <alignment horizontal="right" vertical="center" wrapText="1"/>
    </xf>
    <xf numFmtId="165" fontId="6" fillId="7" borderId="1" xfId="1" applyNumberFormat="1" applyFont="1" applyFill="1" applyBorder="1" applyAlignment="1">
      <alignment horizontal="right" vertical="center" wrapText="1"/>
    </xf>
    <xf numFmtId="9" fontId="6" fillId="7" borderId="1" xfId="2" applyFont="1" applyFill="1" applyBorder="1" applyAlignment="1">
      <alignment horizontal="right" vertical="center" wrapText="1"/>
    </xf>
    <xf numFmtId="9" fontId="6" fillId="7" borderId="3" xfId="2" applyFont="1" applyFill="1" applyBorder="1" applyAlignment="1">
      <alignment horizontal="right" vertical="center" wrapText="1"/>
    </xf>
    <xf numFmtId="2" fontId="6" fillId="7" borderId="1" xfId="0" applyNumberFormat="1" applyFont="1" applyFill="1" applyBorder="1" applyAlignment="1">
      <alignment horizontal="right" vertical="top" wrapText="1"/>
    </xf>
    <xf numFmtId="2" fontId="6" fillId="7" borderId="4" xfId="0" applyNumberFormat="1" applyFont="1" applyFill="1" applyBorder="1" applyAlignment="1">
      <alignment horizontal="right" vertical="center" wrapText="1"/>
    </xf>
    <xf numFmtId="2" fontId="6" fillId="7" borderId="4" xfId="0" applyNumberFormat="1" applyFont="1" applyFill="1" applyBorder="1" applyAlignment="1">
      <alignment horizontal="right" vertical="top" wrapText="1"/>
    </xf>
    <xf numFmtId="2" fontId="6" fillId="7" borderId="35" xfId="0" applyNumberFormat="1" applyFont="1" applyFill="1" applyBorder="1" applyAlignment="1">
      <alignment horizontal="right" vertical="top" wrapText="1"/>
    </xf>
    <xf numFmtId="2" fontId="6" fillId="7" borderId="39" xfId="0" applyNumberFormat="1" applyFont="1" applyFill="1" applyBorder="1" applyAlignment="1">
      <alignment horizontal="right" vertical="top" wrapText="1"/>
    </xf>
    <xf numFmtId="2" fontId="19" fillId="7" borderId="0" xfId="0" applyNumberFormat="1" applyFont="1" applyFill="1" applyAlignment="1">
      <alignment horizontal="right" vertical="top" wrapText="1"/>
    </xf>
    <xf numFmtId="2" fontId="6" fillId="7" borderId="4" xfId="1" applyNumberFormat="1" applyFont="1" applyFill="1" applyBorder="1" applyAlignment="1">
      <alignment horizontal="right" vertical="center" wrapText="1"/>
    </xf>
    <xf numFmtId="2" fontId="6" fillId="7" borderId="4" xfId="1" applyNumberFormat="1" applyFont="1" applyFill="1" applyBorder="1" applyAlignment="1">
      <alignment horizontal="right" vertical="top" wrapText="1"/>
    </xf>
    <xf numFmtId="2" fontId="6" fillId="7" borderId="35" xfId="1" applyNumberFormat="1" applyFont="1" applyFill="1" applyBorder="1" applyAlignment="1">
      <alignment vertical="top" wrapText="1"/>
    </xf>
    <xf numFmtId="2" fontId="6" fillId="7" borderId="4" xfId="1" applyNumberFormat="1" applyFont="1" applyFill="1" applyBorder="1" applyAlignment="1">
      <alignment vertical="top" wrapText="1"/>
    </xf>
    <xf numFmtId="2" fontId="6" fillId="7" borderId="1" xfId="1" applyNumberFormat="1" applyFont="1" applyFill="1" applyBorder="1" applyAlignment="1">
      <alignment horizontal="right" vertical="top" wrapText="1"/>
    </xf>
    <xf numFmtId="2" fontId="18" fillId="18" borderId="1" xfId="0" applyNumberFormat="1" applyFont="1" applyFill="1" applyBorder="1" applyAlignment="1">
      <alignment horizontal="center" vertical="center" wrapText="1"/>
    </xf>
    <xf numFmtId="2" fontId="18" fillId="18" borderId="1" xfId="0" applyNumberFormat="1" applyFont="1" applyFill="1" applyBorder="1" applyAlignment="1">
      <alignment horizontal="left" vertical="top" wrapText="1"/>
    </xf>
    <xf numFmtId="2" fontId="23" fillId="18" borderId="1" xfId="0" applyNumberFormat="1" applyFont="1" applyFill="1" applyBorder="1" applyAlignment="1">
      <alignment horizontal="center" vertical="center" wrapText="1"/>
    </xf>
    <xf numFmtId="0" fontId="18" fillId="18" borderId="39" xfId="0" applyFont="1" applyFill="1" applyBorder="1" applyAlignment="1">
      <alignment horizontal="center" vertical="center" wrapText="1"/>
    </xf>
    <xf numFmtId="168" fontId="3" fillId="13" borderId="1" xfId="0" applyNumberFormat="1" applyFont="1" applyFill="1" applyBorder="1"/>
    <xf numFmtId="0" fontId="6" fillId="15" borderId="35" xfId="0" applyFont="1" applyFill="1" applyBorder="1" applyAlignment="1">
      <alignment horizontal="center" vertical="center" wrapText="1"/>
    </xf>
    <xf numFmtId="0" fontId="6" fillId="15" borderId="41" xfId="0" applyFont="1" applyFill="1" applyBorder="1" applyAlignment="1">
      <alignment horizontal="center" vertical="center" wrapText="1"/>
    </xf>
    <xf numFmtId="10" fontId="6" fillId="15" borderId="3" xfId="2" applyNumberFormat="1" applyFont="1" applyFill="1" applyBorder="1" applyAlignment="1">
      <alignment horizontal="center" vertical="center"/>
    </xf>
    <xf numFmtId="0" fontId="6" fillId="15" borderId="39" xfId="0" applyFont="1" applyFill="1" applyBorder="1" applyAlignment="1">
      <alignment horizontal="center" vertical="center" wrapText="1"/>
    </xf>
    <xf numFmtId="0" fontId="6" fillId="15" borderId="39" xfId="0" applyFont="1" applyFill="1" applyBorder="1" applyAlignment="1">
      <alignment horizontal="center" vertical="center"/>
    </xf>
    <xf numFmtId="0" fontId="6" fillId="15" borderId="41" xfId="0" applyFont="1" applyFill="1" applyBorder="1" applyAlignment="1">
      <alignment vertical="center" wrapText="1"/>
    </xf>
    <xf numFmtId="9" fontId="6" fillId="15" borderId="39" xfId="0" applyNumberFormat="1" applyFont="1" applyFill="1" applyBorder="1" applyAlignment="1">
      <alignment horizontal="center" vertical="center"/>
    </xf>
    <xf numFmtId="9" fontId="6" fillId="15" borderId="4" xfId="2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horizontal="center" vertical="center"/>
    </xf>
    <xf numFmtId="0" fontId="6" fillId="15" borderId="39" xfId="0" applyFont="1" applyFill="1" applyBorder="1" applyAlignment="1">
      <alignment vertical="center" wrapText="1"/>
    </xf>
    <xf numFmtId="9" fontId="6" fillId="15" borderId="1" xfId="0" applyNumberFormat="1" applyFont="1" applyFill="1" applyBorder="1" applyAlignment="1">
      <alignment horizontal="center" vertical="center"/>
    </xf>
    <xf numFmtId="9" fontId="6" fillId="15" borderId="1" xfId="0" applyNumberFormat="1" applyFont="1" applyFill="1" applyBorder="1" applyAlignment="1">
      <alignment vertical="center"/>
    </xf>
    <xf numFmtId="9" fontId="6" fillId="15" borderId="39" xfId="0" applyNumberFormat="1" applyFont="1" applyFill="1" applyBorder="1" applyAlignment="1">
      <alignment vertical="center"/>
    </xf>
    <xf numFmtId="0" fontId="6" fillId="15" borderId="0" xfId="0" applyFont="1" applyFill="1" applyAlignment="1">
      <alignment vertical="center" wrapText="1"/>
    </xf>
    <xf numFmtId="0" fontId="6" fillId="15" borderId="0" xfId="0" applyFont="1" applyFill="1" applyAlignment="1">
      <alignment vertical="center"/>
    </xf>
    <xf numFmtId="166" fontId="6" fillId="15" borderId="0" xfId="0" applyNumberFormat="1" applyFont="1" applyFill="1" applyAlignment="1">
      <alignment vertical="center"/>
    </xf>
    <xf numFmtId="0" fontId="6" fillId="15" borderId="0" xfId="0" applyFont="1" applyFill="1" applyAlignment="1">
      <alignment horizontal="right" vertical="center"/>
    </xf>
    <xf numFmtId="165" fontId="6" fillId="15" borderId="0" xfId="0" applyNumberFormat="1" applyFont="1" applyFill="1" applyAlignment="1">
      <alignment vertical="center"/>
    </xf>
    <xf numFmtId="169" fontId="6" fillId="15" borderId="1" xfId="1" applyNumberFormat="1" applyFont="1" applyFill="1" applyBorder="1" applyAlignment="1">
      <alignment horizontal="right" vertical="center"/>
    </xf>
    <xf numFmtId="165" fontId="6" fillId="15" borderId="39" xfId="1" applyNumberFormat="1" applyFont="1" applyFill="1" applyBorder="1" applyAlignment="1">
      <alignment horizontal="right" vertical="center"/>
    </xf>
    <xf numFmtId="2" fontId="3" fillId="17" borderId="1" xfId="0" applyNumberFormat="1" applyFont="1" applyFill="1" applyBorder="1" applyAlignment="1">
      <alignment vertical="center"/>
    </xf>
    <xf numFmtId="2" fontId="3" fillId="17" borderId="1" xfId="0" applyNumberFormat="1" applyFont="1" applyFill="1" applyBorder="1" applyAlignment="1">
      <alignment horizontal="right" vertical="center"/>
    </xf>
    <xf numFmtId="2" fontId="3" fillId="17" borderId="39" xfId="0" applyNumberFormat="1" applyFont="1" applyFill="1" applyBorder="1" applyAlignment="1">
      <alignment vertical="center"/>
    </xf>
    <xf numFmtId="2" fontId="3" fillId="17" borderId="39" xfId="0" applyNumberFormat="1" applyFont="1" applyFill="1" applyBorder="1" applyAlignment="1">
      <alignment horizontal="right" vertical="center"/>
    </xf>
    <xf numFmtId="9" fontId="3" fillId="17" borderId="1" xfId="0" applyNumberFormat="1" applyFont="1" applyFill="1" applyBorder="1" applyAlignment="1">
      <alignment horizontal="center" vertical="center" wrapText="1"/>
    </xf>
    <xf numFmtId="168" fontId="22" fillId="17" borderId="1" xfId="0" applyNumberFormat="1" applyFont="1" applyFill="1" applyBorder="1" applyAlignment="1">
      <alignment vertical="center"/>
    </xf>
    <xf numFmtId="168" fontId="22" fillId="17" borderId="1" xfId="0" applyNumberFormat="1" applyFont="1" applyFill="1" applyBorder="1" applyAlignment="1">
      <alignment horizontal="right" vertical="center"/>
    </xf>
    <xf numFmtId="0" fontId="6" fillId="15" borderId="34" xfId="0" applyFont="1" applyFill="1" applyBorder="1" applyAlignment="1">
      <alignment vertical="center" wrapText="1"/>
    </xf>
    <xf numFmtId="0" fontId="6" fillId="15" borderId="35" xfId="0" applyFont="1" applyFill="1" applyBorder="1" applyAlignment="1">
      <alignment vertical="center" wrapText="1"/>
    </xf>
    <xf numFmtId="3" fontId="6" fillId="15" borderId="39" xfId="0" applyNumberFormat="1" applyFont="1" applyFill="1" applyBorder="1" applyAlignment="1">
      <alignment horizontal="center" vertical="center" wrapText="1"/>
    </xf>
    <xf numFmtId="9" fontId="6" fillId="15" borderId="39" xfId="2" applyFont="1" applyFill="1" applyBorder="1" applyAlignment="1">
      <alignment horizontal="right" vertical="center"/>
    </xf>
    <xf numFmtId="9" fontId="6" fillId="15" borderId="41" xfId="2" applyFont="1" applyFill="1" applyBorder="1" applyAlignment="1">
      <alignment horizontal="right" vertical="center"/>
    </xf>
    <xf numFmtId="166" fontId="6" fillId="15" borderId="35" xfId="0" applyNumberFormat="1" applyFont="1" applyFill="1" applyBorder="1" applyAlignment="1">
      <alignment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166" fontId="21" fillId="0" borderId="1" xfId="0" applyNumberFormat="1" applyFont="1" applyBorder="1"/>
    <xf numFmtId="0" fontId="6" fillId="18" borderId="4" xfId="0" applyFont="1" applyFill="1" applyBorder="1" applyAlignment="1">
      <alignment vertical="center" wrapText="1"/>
    </xf>
    <xf numFmtId="0" fontId="6" fillId="18" borderId="1" xfId="0" applyFont="1" applyFill="1" applyBorder="1" applyAlignment="1">
      <alignment horizontal="center" vertical="center" wrapText="1"/>
    </xf>
    <xf numFmtId="0" fontId="6" fillId="18" borderId="1" xfId="0" applyFont="1" applyFill="1" applyBorder="1" applyAlignment="1">
      <alignment vertical="center" wrapText="1"/>
    </xf>
    <xf numFmtId="9" fontId="6" fillId="18" borderId="1" xfId="2" applyFont="1" applyFill="1" applyBorder="1" applyAlignment="1">
      <alignment horizontal="right" vertical="center"/>
    </xf>
    <xf numFmtId="9" fontId="6" fillId="18" borderId="3" xfId="2" applyFont="1" applyFill="1" applyBorder="1" applyAlignment="1">
      <alignment horizontal="right" vertical="center"/>
    </xf>
    <xf numFmtId="0" fontId="6" fillId="18" borderId="3" xfId="0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 wrapText="1"/>
    </xf>
    <xf numFmtId="166" fontId="6" fillId="18" borderId="4" xfId="0" applyNumberFormat="1" applyFont="1" applyFill="1" applyBorder="1" applyAlignment="1">
      <alignment vertical="center"/>
    </xf>
    <xf numFmtId="165" fontId="6" fillId="18" borderId="1" xfId="1" applyNumberFormat="1" applyFont="1" applyFill="1" applyBorder="1" applyAlignment="1">
      <alignment horizontal="right" vertical="center"/>
    </xf>
    <xf numFmtId="0" fontId="6" fillId="18" borderId="0" xfId="0" applyFont="1" applyFill="1"/>
    <xf numFmtId="166" fontId="3" fillId="18" borderId="35" xfId="0" applyNumberFormat="1" applyFont="1" applyFill="1" applyBorder="1" applyAlignment="1">
      <alignment vertical="center"/>
    </xf>
    <xf numFmtId="165" fontId="3" fillId="18" borderId="39" xfId="1" applyNumberFormat="1" applyFont="1" applyFill="1" applyBorder="1" applyAlignment="1">
      <alignment horizontal="right" vertical="center"/>
    </xf>
    <xf numFmtId="166" fontId="22" fillId="18" borderId="39" xfId="0" applyNumberFormat="1" applyFont="1" applyFill="1" applyBorder="1" applyAlignment="1">
      <alignment vertical="center"/>
    </xf>
    <xf numFmtId="0" fontId="6" fillId="19" borderId="1" xfId="0" applyFont="1" applyFill="1" applyBorder="1" applyAlignment="1">
      <alignment horizontal="center" vertical="center"/>
    </xf>
    <xf numFmtId="9" fontId="6" fillId="19" borderId="1" xfId="2" applyFont="1" applyFill="1" applyBorder="1" applyAlignment="1">
      <alignment horizontal="center"/>
    </xf>
    <xf numFmtId="0" fontId="6" fillId="19" borderId="1" xfId="0" applyFont="1" applyFill="1" applyBorder="1" applyAlignment="1">
      <alignment wrapText="1"/>
    </xf>
    <xf numFmtId="166" fontId="6" fillId="19" borderId="1" xfId="0" applyNumberFormat="1" applyFont="1" applyFill="1" applyBorder="1"/>
    <xf numFmtId="165" fontId="6" fillId="19" borderId="1" xfId="1" applyNumberFormat="1" applyFont="1" applyFill="1" applyBorder="1" applyAlignment="1">
      <alignment horizontal="right"/>
    </xf>
    <xf numFmtId="9" fontId="6" fillId="19" borderId="1" xfId="2" applyFont="1" applyFill="1" applyBorder="1" applyAlignment="1">
      <alignment horizontal="right"/>
    </xf>
    <xf numFmtId="0" fontId="6" fillId="19" borderId="1" xfId="0" applyFont="1" applyFill="1" applyBorder="1"/>
    <xf numFmtId="10" fontId="6" fillId="19" borderId="1" xfId="2" applyNumberFormat="1" applyFont="1" applyFill="1" applyBorder="1" applyAlignment="1">
      <alignment horizontal="center"/>
    </xf>
    <xf numFmtId="10" fontId="6" fillId="19" borderId="1" xfId="2" applyNumberFormat="1" applyFont="1" applyFill="1" applyBorder="1" applyAlignment="1">
      <alignment horizontal="right"/>
    </xf>
    <xf numFmtId="9" fontId="6" fillId="19" borderId="1" xfId="2" applyFont="1" applyFill="1" applyBorder="1" applyAlignment="1">
      <alignment horizontal="right" vertical="center" wrapText="1"/>
    </xf>
    <xf numFmtId="0" fontId="6" fillId="19" borderId="1" xfId="0" applyFont="1" applyFill="1" applyBorder="1" applyAlignment="1">
      <alignment vertical="top" wrapText="1"/>
    </xf>
    <xf numFmtId="165" fontId="6" fillId="19" borderId="39" xfId="1" applyNumberFormat="1" applyFont="1" applyFill="1" applyBorder="1" applyAlignment="1">
      <alignment horizontal="right"/>
    </xf>
    <xf numFmtId="9" fontId="6" fillId="19" borderId="1" xfId="2" applyFont="1" applyFill="1" applyBorder="1" applyAlignment="1">
      <alignment horizontal="left" vertical="top" wrapText="1"/>
    </xf>
    <xf numFmtId="0" fontId="6" fillId="19" borderId="1" xfId="0" applyFont="1" applyFill="1" applyBorder="1" applyAlignment="1">
      <alignment horizontal="left" vertical="top" wrapText="1"/>
    </xf>
    <xf numFmtId="0" fontId="19" fillId="19" borderId="39" xfId="0" applyFont="1" applyFill="1" applyBorder="1" applyAlignment="1">
      <alignment vertical="center" wrapText="1"/>
    </xf>
    <xf numFmtId="0" fontId="6" fillId="19" borderId="39" xfId="0" applyFont="1" applyFill="1" applyBorder="1"/>
    <xf numFmtId="9" fontId="6" fillId="19" borderId="39" xfId="2" applyFont="1" applyFill="1" applyBorder="1" applyAlignment="1">
      <alignment horizontal="right"/>
    </xf>
    <xf numFmtId="0" fontId="6" fillId="19" borderId="39" xfId="0" applyFont="1" applyFill="1" applyBorder="1" applyAlignment="1">
      <alignment vertical="top" wrapText="1"/>
    </xf>
    <xf numFmtId="0" fontId="3" fillId="0" borderId="45" xfId="0" applyFont="1" applyBorder="1"/>
    <xf numFmtId="0" fontId="6" fillId="16" borderId="5" xfId="0" applyFont="1" applyFill="1" applyBorder="1" applyAlignment="1">
      <alignment horizontal="center" vertical="center"/>
    </xf>
    <xf numFmtId="0" fontId="6" fillId="19" borderId="31" xfId="0" applyFont="1" applyFill="1" applyBorder="1" applyAlignment="1">
      <alignment horizontal="center" vertical="center" wrapText="1"/>
    </xf>
    <xf numFmtId="0" fontId="6" fillId="19" borderId="31" xfId="0" applyFont="1" applyFill="1" applyBorder="1"/>
    <xf numFmtId="9" fontId="6" fillId="19" borderId="31" xfId="2" applyFont="1" applyFill="1" applyBorder="1" applyAlignment="1">
      <alignment horizontal="center" vertical="center" wrapText="1"/>
    </xf>
    <xf numFmtId="0" fontId="6" fillId="19" borderId="31" xfId="0" applyFont="1" applyFill="1" applyBorder="1" applyAlignment="1">
      <alignment horizontal="center" vertical="center"/>
    </xf>
    <xf numFmtId="0" fontId="6" fillId="19" borderId="31" xfId="0" applyFont="1" applyFill="1" applyBorder="1" applyAlignment="1">
      <alignment horizontal="center" wrapText="1"/>
    </xf>
    <xf numFmtId="9" fontId="6" fillId="19" borderId="31" xfId="2" applyFont="1" applyFill="1" applyBorder="1" applyAlignment="1">
      <alignment horizontal="center" vertical="center"/>
    </xf>
    <xf numFmtId="9" fontId="6" fillId="19" borderId="31" xfId="2" applyFont="1" applyFill="1" applyBorder="1" applyAlignment="1">
      <alignment horizontal="right"/>
    </xf>
    <xf numFmtId="0" fontId="6" fillId="19" borderId="31" xfId="0" applyFont="1" applyFill="1" applyBorder="1" applyAlignment="1">
      <alignment vertical="top" wrapText="1"/>
    </xf>
    <xf numFmtId="0" fontId="19" fillId="19" borderId="31" xfId="0" applyFont="1" applyFill="1" applyBorder="1" applyAlignment="1">
      <alignment horizontal="center" vertical="center" wrapText="1"/>
    </xf>
    <xf numFmtId="166" fontId="6" fillId="19" borderId="1" xfId="0" applyNumberFormat="1" applyFont="1" applyFill="1" applyBorder="1" applyAlignment="1">
      <alignment horizontal="right"/>
    </xf>
    <xf numFmtId="166" fontId="22" fillId="19" borderId="31" xfId="0" applyNumberFormat="1" applyFont="1" applyFill="1" applyBorder="1" applyAlignment="1">
      <alignment horizontal="center" vertical="center"/>
    </xf>
    <xf numFmtId="165" fontId="22" fillId="19" borderId="31" xfId="1" applyNumberFormat="1" applyFont="1" applyFill="1" applyBorder="1" applyAlignment="1">
      <alignment horizontal="right"/>
    </xf>
    <xf numFmtId="165" fontId="22" fillId="19" borderId="31" xfId="1" applyNumberFormat="1" applyFont="1" applyFill="1" applyBorder="1" applyAlignment="1">
      <alignment horizontal="center"/>
    </xf>
    <xf numFmtId="165" fontId="22" fillId="19" borderId="31" xfId="1" applyNumberFormat="1" applyFont="1" applyFill="1" applyBorder="1" applyAlignment="1">
      <alignment horizontal="center" vertical="center"/>
    </xf>
    <xf numFmtId="165" fontId="22" fillId="19" borderId="20" xfId="1" applyNumberFormat="1" applyFont="1" applyFill="1" applyBorder="1" applyAlignment="1">
      <alignment horizontal="center" vertical="center"/>
    </xf>
    <xf numFmtId="165" fontId="6" fillId="19" borderId="1" xfId="1" applyNumberFormat="1" applyFont="1" applyFill="1" applyBorder="1" applyAlignment="1">
      <alignment horizontal="center"/>
    </xf>
    <xf numFmtId="165" fontId="6" fillId="19" borderId="39" xfId="1" applyNumberFormat="1" applyFont="1" applyFill="1" applyBorder="1" applyAlignment="1">
      <alignment horizontal="center"/>
    </xf>
    <xf numFmtId="165" fontId="6" fillId="19" borderId="1" xfId="1" applyNumberFormat="1" applyFont="1" applyFill="1" applyBorder="1" applyAlignment="1">
      <alignment horizontal="center" vertical="center"/>
    </xf>
    <xf numFmtId="165" fontId="6" fillId="19" borderId="39" xfId="1" applyNumberFormat="1" applyFont="1" applyFill="1" applyBorder="1" applyAlignment="1">
      <alignment horizontal="center" vertical="center"/>
    </xf>
    <xf numFmtId="165" fontId="6" fillId="19" borderId="4" xfId="1" applyNumberFormat="1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 wrapText="1"/>
    </xf>
    <xf numFmtId="0" fontId="6" fillId="19" borderId="39" xfId="0" applyFont="1" applyFill="1" applyBorder="1" applyAlignment="1">
      <alignment horizontal="center" vertical="center" wrapText="1"/>
    </xf>
    <xf numFmtId="9" fontId="6" fillId="19" borderId="1" xfId="2" applyFont="1" applyFill="1" applyBorder="1" applyAlignment="1">
      <alignment horizontal="center" vertical="center" wrapText="1"/>
    </xf>
    <xf numFmtId="9" fontId="6" fillId="19" borderId="39" xfId="2" applyFont="1" applyFill="1" applyBorder="1" applyAlignment="1">
      <alignment horizontal="center" vertical="center" wrapText="1"/>
    </xf>
    <xf numFmtId="0" fontId="6" fillId="19" borderId="39" xfId="0" applyFont="1" applyFill="1" applyBorder="1" applyAlignment="1">
      <alignment horizontal="center" vertical="center"/>
    </xf>
    <xf numFmtId="0" fontId="6" fillId="19" borderId="35" xfId="0" applyFont="1" applyFill="1" applyBorder="1" applyAlignment="1">
      <alignment horizontal="center" vertical="center"/>
    </xf>
    <xf numFmtId="0" fontId="6" fillId="19" borderId="39" xfId="0" applyFont="1" applyFill="1" applyBorder="1" applyAlignment="1">
      <alignment horizontal="center" wrapText="1"/>
    </xf>
    <xf numFmtId="0" fontId="6" fillId="19" borderId="35" xfId="0" applyFont="1" applyFill="1" applyBorder="1" applyAlignment="1">
      <alignment horizontal="center" wrapText="1"/>
    </xf>
    <xf numFmtId="9" fontId="6" fillId="19" borderId="1" xfId="2" applyFont="1" applyFill="1" applyBorder="1" applyAlignment="1">
      <alignment horizontal="center" vertical="center"/>
    </xf>
    <xf numFmtId="9" fontId="6" fillId="19" borderId="39" xfId="2" applyFont="1" applyFill="1" applyBorder="1" applyAlignment="1">
      <alignment horizontal="center" vertical="center"/>
    </xf>
    <xf numFmtId="0" fontId="19" fillId="19" borderId="1" xfId="0" applyFont="1" applyFill="1" applyBorder="1" applyAlignment="1">
      <alignment horizontal="center" vertical="center" wrapText="1"/>
    </xf>
    <xf numFmtId="0" fontId="19" fillId="19" borderId="39" xfId="0" applyFont="1" applyFill="1" applyBorder="1" applyAlignment="1">
      <alignment horizontal="center" vertical="center" wrapText="1"/>
    </xf>
    <xf numFmtId="166" fontId="6" fillId="19" borderId="1" xfId="0" applyNumberFormat="1" applyFont="1" applyFill="1" applyBorder="1" applyAlignment="1">
      <alignment horizontal="right" vertical="center"/>
    </xf>
    <xf numFmtId="166" fontId="6" fillId="19" borderId="39" xfId="0" applyNumberFormat="1" applyFont="1" applyFill="1" applyBorder="1" applyAlignment="1">
      <alignment horizontal="right" vertical="center"/>
    </xf>
    <xf numFmtId="9" fontId="6" fillId="19" borderId="4" xfId="2" applyFont="1" applyFill="1" applyBorder="1" applyAlignment="1">
      <alignment horizontal="center" vertical="center"/>
    </xf>
    <xf numFmtId="9" fontId="6" fillId="19" borderId="39" xfId="2" applyFont="1" applyFill="1" applyBorder="1" applyAlignment="1">
      <alignment horizontal="center"/>
    </xf>
    <xf numFmtId="9" fontId="6" fillId="19" borderId="4" xfId="2" applyFont="1" applyFill="1" applyBorder="1" applyAlignment="1">
      <alignment horizontal="center"/>
    </xf>
    <xf numFmtId="0" fontId="6" fillId="19" borderId="4" xfId="0" applyFont="1" applyFill="1" applyBorder="1" applyAlignment="1">
      <alignment horizontal="center" vertical="center" wrapText="1"/>
    </xf>
    <xf numFmtId="0" fontId="19" fillId="19" borderId="4" xfId="0" applyFont="1" applyFill="1" applyBorder="1" applyAlignment="1">
      <alignment horizontal="center" vertical="center" wrapText="1"/>
    </xf>
    <xf numFmtId="166" fontId="6" fillId="19" borderId="4" xfId="0" applyNumberFormat="1" applyFont="1" applyFill="1" applyBorder="1" applyAlignment="1">
      <alignment horizontal="right" vertical="center"/>
    </xf>
    <xf numFmtId="165" fontId="6" fillId="19" borderId="4" xfId="1" applyNumberFormat="1" applyFont="1" applyFill="1" applyBorder="1" applyAlignment="1">
      <alignment horizontal="center"/>
    </xf>
    <xf numFmtId="0" fontId="6" fillId="19" borderId="39" xfId="0" applyFont="1" applyFill="1" applyBorder="1" applyAlignment="1">
      <alignment horizontal="center"/>
    </xf>
    <xf numFmtId="0" fontId="6" fillId="19" borderId="4" xfId="0" applyFont="1" applyFill="1" applyBorder="1" applyAlignment="1">
      <alignment horizontal="center"/>
    </xf>
    <xf numFmtId="0" fontId="6" fillId="19" borderId="4" xfId="0" applyFont="1" applyFill="1" applyBorder="1" applyAlignment="1">
      <alignment horizontal="center" wrapText="1"/>
    </xf>
    <xf numFmtId="9" fontId="6" fillId="19" borderId="39" xfId="2" applyFont="1" applyFill="1" applyBorder="1" applyAlignment="1">
      <alignment horizontal="center" vertical="top" wrapText="1"/>
    </xf>
    <xf numFmtId="9" fontId="6" fillId="19" borderId="4" xfId="2" applyFont="1" applyFill="1" applyBorder="1" applyAlignment="1">
      <alignment horizontal="center" vertical="top" wrapText="1"/>
    </xf>
    <xf numFmtId="0" fontId="6" fillId="19" borderId="4" xfId="0" applyFont="1" applyFill="1" applyBorder="1" applyAlignment="1">
      <alignment horizontal="center" vertical="center"/>
    </xf>
    <xf numFmtId="0" fontId="6" fillId="19" borderId="39" xfId="0" applyFont="1" applyFill="1" applyBorder="1" applyAlignment="1">
      <alignment horizontal="left" vertical="top" wrapText="1"/>
    </xf>
    <xf numFmtId="0" fontId="6" fillId="19" borderId="4" xfId="0" applyFont="1" applyFill="1" applyBorder="1" applyAlignment="1">
      <alignment horizontal="left" vertical="top" wrapText="1"/>
    </xf>
    <xf numFmtId="9" fontId="6" fillId="19" borderId="4" xfId="2" applyFont="1" applyFill="1" applyBorder="1" applyAlignment="1">
      <alignment horizontal="center" vertical="center" wrapText="1"/>
    </xf>
    <xf numFmtId="0" fontId="6" fillId="19" borderId="35" xfId="0" applyFont="1" applyFill="1" applyBorder="1" applyAlignment="1">
      <alignment horizontal="center" vertical="center" wrapText="1"/>
    </xf>
    <xf numFmtId="0" fontId="19" fillId="19" borderId="35" xfId="0" applyFont="1" applyFill="1" applyBorder="1" applyAlignment="1">
      <alignment horizontal="center" vertical="center" wrapText="1"/>
    </xf>
    <xf numFmtId="166" fontId="6" fillId="19" borderId="39" xfId="0" applyNumberFormat="1" applyFont="1" applyFill="1" applyBorder="1" applyAlignment="1">
      <alignment horizontal="center" vertical="center"/>
    </xf>
    <xf numFmtId="166" fontId="6" fillId="19" borderId="35" xfId="0" applyNumberFormat="1" applyFont="1" applyFill="1" applyBorder="1" applyAlignment="1">
      <alignment horizontal="center" vertical="center"/>
    </xf>
    <xf numFmtId="166" fontId="6" fillId="19" borderId="4" xfId="0" applyNumberFormat="1" applyFont="1" applyFill="1" applyBorder="1" applyAlignment="1">
      <alignment horizontal="center" vertical="center"/>
    </xf>
    <xf numFmtId="165" fontId="6" fillId="19" borderId="35" xfId="1" applyNumberFormat="1" applyFont="1" applyFill="1" applyBorder="1" applyAlignment="1">
      <alignment horizontal="center"/>
    </xf>
    <xf numFmtId="165" fontId="6" fillId="19" borderId="35" xfId="1" applyNumberFormat="1" applyFont="1" applyFill="1" applyBorder="1" applyAlignment="1">
      <alignment horizontal="center" vertical="center"/>
    </xf>
    <xf numFmtId="166" fontId="6" fillId="19" borderId="35" xfId="0" applyNumberFormat="1" applyFont="1" applyFill="1" applyBorder="1" applyAlignment="1">
      <alignment horizontal="right" vertical="center"/>
    </xf>
    <xf numFmtId="165" fontId="6" fillId="19" borderId="39" xfId="1" applyNumberFormat="1" applyFont="1" applyFill="1" applyBorder="1" applyAlignment="1">
      <alignment horizontal="right" vertical="center"/>
    </xf>
    <xf numFmtId="165" fontId="6" fillId="19" borderId="35" xfId="1" applyNumberFormat="1" applyFont="1" applyFill="1" applyBorder="1" applyAlignment="1">
      <alignment horizontal="right" vertical="center"/>
    </xf>
    <xf numFmtId="165" fontId="6" fillId="19" borderId="4" xfId="1" applyNumberFormat="1" applyFont="1" applyFill="1" applyBorder="1" applyAlignment="1">
      <alignment horizontal="right" vertical="center"/>
    </xf>
    <xf numFmtId="9" fontId="6" fillId="19" borderId="35" xfId="2" applyFont="1" applyFill="1" applyBorder="1" applyAlignment="1">
      <alignment horizontal="center" vertical="center" wrapText="1"/>
    </xf>
    <xf numFmtId="9" fontId="6" fillId="19" borderId="35" xfId="2" applyFont="1" applyFill="1" applyBorder="1" applyAlignment="1">
      <alignment horizontal="center"/>
    </xf>
    <xf numFmtId="9" fontId="6" fillId="19" borderId="35" xfId="2" applyFont="1" applyFill="1" applyBorder="1" applyAlignment="1">
      <alignment horizontal="center" vertical="center"/>
    </xf>
    <xf numFmtId="165" fontId="6" fillId="19" borderId="39" xfId="1" applyNumberFormat="1" applyFont="1" applyFill="1" applyBorder="1" applyAlignment="1">
      <alignment horizontal="right"/>
    </xf>
    <xf numFmtId="165" fontId="6" fillId="19" borderId="35" xfId="1" applyNumberFormat="1" applyFont="1" applyFill="1" applyBorder="1" applyAlignment="1">
      <alignment horizontal="right"/>
    </xf>
    <xf numFmtId="165" fontId="6" fillId="19" borderId="4" xfId="1" applyNumberFormat="1" applyFont="1" applyFill="1" applyBorder="1" applyAlignment="1">
      <alignment horizontal="right"/>
    </xf>
    <xf numFmtId="0" fontId="6" fillId="19" borderId="39" xfId="0" applyFont="1" applyFill="1" applyBorder="1" applyAlignment="1">
      <alignment horizontal="center" vertical="top" wrapText="1"/>
    </xf>
    <xf numFmtId="0" fontId="6" fillId="19" borderId="35" xfId="0" applyFont="1" applyFill="1" applyBorder="1" applyAlignment="1">
      <alignment horizontal="center" vertical="top" wrapText="1"/>
    </xf>
    <xf numFmtId="0" fontId="6" fillId="19" borderId="4" xfId="0" applyFont="1" applyFill="1" applyBorder="1" applyAlignment="1">
      <alignment horizontal="center" vertical="top" wrapText="1"/>
    </xf>
    <xf numFmtId="9" fontId="6" fillId="19" borderId="39" xfId="0" applyNumberFormat="1" applyFont="1" applyFill="1" applyBorder="1" applyAlignment="1">
      <alignment horizontal="center" vertical="center"/>
    </xf>
    <xf numFmtId="9" fontId="6" fillId="19" borderId="35" xfId="0" applyNumberFormat="1" applyFont="1" applyFill="1" applyBorder="1" applyAlignment="1">
      <alignment horizontal="center" vertical="center"/>
    </xf>
    <xf numFmtId="9" fontId="6" fillId="19" borderId="4" xfId="0" applyNumberFormat="1" applyFont="1" applyFill="1" applyBorder="1" applyAlignment="1">
      <alignment horizontal="center" vertical="center"/>
    </xf>
    <xf numFmtId="9" fontId="6" fillId="19" borderId="39" xfId="0" applyNumberFormat="1" applyFont="1" applyFill="1" applyBorder="1" applyAlignment="1">
      <alignment horizontal="center" vertical="top" wrapText="1"/>
    </xf>
    <xf numFmtId="9" fontId="6" fillId="19" borderId="35" xfId="0" applyNumberFormat="1" applyFont="1" applyFill="1" applyBorder="1" applyAlignment="1">
      <alignment horizontal="center" vertical="top" wrapText="1"/>
    </xf>
    <xf numFmtId="9" fontId="6" fillId="19" borderId="4" xfId="0" applyNumberFormat="1" applyFont="1" applyFill="1" applyBorder="1" applyAlignment="1">
      <alignment horizontal="center" vertical="top" wrapText="1"/>
    </xf>
    <xf numFmtId="0" fontId="6" fillId="19" borderId="35" xfId="0" applyFont="1" applyFill="1" applyBorder="1" applyAlignment="1">
      <alignment horizontal="center"/>
    </xf>
    <xf numFmtId="9" fontId="6" fillId="19" borderId="39" xfId="0" applyNumberFormat="1" applyFont="1" applyFill="1" applyBorder="1" applyAlignment="1">
      <alignment horizontal="center" vertical="center" wrapText="1"/>
    </xf>
    <xf numFmtId="9" fontId="6" fillId="19" borderId="35" xfId="0" applyNumberFormat="1" applyFont="1" applyFill="1" applyBorder="1" applyAlignment="1">
      <alignment horizontal="center" vertical="center" wrapText="1"/>
    </xf>
    <xf numFmtId="9" fontId="6" fillId="19" borderId="4" xfId="0" applyNumberFormat="1" applyFont="1" applyFill="1" applyBorder="1" applyAlignment="1">
      <alignment horizontal="center" vertical="center" wrapText="1"/>
    </xf>
    <xf numFmtId="9" fontId="6" fillId="19" borderId="1" xfId="2" applyFont="1" applyFill="1" applyBorder="1" applyAlignment="1">
      <alignment horizontal="right" vertical="center" wrapText="1"/>
    </xf>
    <xf numFmtId="0" fontId="19" fillId="19" borderId="1" xfId="0" applyFont="1" applyFill="1" applyBorder="1" applyAlignment="1">
      <alignment horizontal="right" vertical="center"/>
    </xf>
    <xf numFmtId="9" fontId="6" fillId="19" borderId="1" xfId="2" applyFont="1" applyFill="1" applyBorder="1" applyAlignment="1">
      <alignment horizontal="right" vertical="center"/>
    </xf>
    <xf numFmtId="0" fontId="19" fillId="19" borderId="1" xfId="0" applyFont="1" applyFill="1" applyBorder="1" applyAlignment="1">
      <alignment horizontal="right" vertical="center" wrapText="1"/>
    </xf>
    <xf numFmtId="0" fontId="19" fillId="19" borderId="1" xfId="0" applyFont="1" applyFill="1" applyBorder="1" applyAlignment="1">
      <alignment horizontal="right"/>
    </xf>
    <xf numFmtId="0" fontId="6" fillId="19" borderId="1" xfId="0" applyFont="1" applyFill="1" applyBorder="1" applyAlignment="1">
      <alignment vertical="center" wrapText="1"/>
    </xf>
    <xf numFmtId="0" fontId="19" fillId="19" borderId="1" xfId="0" applyFont="1" applyFill="1" applyBorder="1" applyAlignment="1">
      <alignment vertical="center" wrapText="1"/>
    </xf>
    <xf numFmtId="0" fontId="19" fillId="19" borderId="1" xfId="0" applyFont="1" applyFill="1" applyBorder="1" applyAlignment="1">
      <alignment wrapText="1"/>
    </xf>
    <xf numFmtId="0" fontId="3" fillId="18" borderId="39" xfId="0" applyFont="1" applyFill="1" applyBorder="1" applyAlignment="1">
      <alignment horizontal="center" vertical="center" wrapText="1"/>
    </xf>
    <xf numFmtId="0" fontId="3" fillId="18" borderId="4" xfId="0" applyFont="1" applyFill="1" applyBorder="1" applyAlignment="1">
      <alignment horizontal="center" vertical="center" wrapText="1"/>
    </xf>
    <xf numFmtId="0" fontId="6" fillId="19" borderId="1" xfId="0" applyFont="1" applyFill="1" applyBorder="1" applyAlignment="1">
      <alignment vertical="center"/>
    </xf>
    <xf numFmtId="0" fontId="19" fillId="19" borderId="1" xfId="0" applyFont="1" applyFill="1" applyBorder="1"/>
    <xf numFmtId="0" fontId="6" fillId="19" borderId="1" xfId="0" applyFont="1" applyFill="1" applyBorder="1" applyAlignment="1">
      <alignment horizontal="left" vertical="center" wrapText="1"/>
    </xf>
    <xf numFmtId="0" fontId="6" fillId="19" borderId="1" xfId="0" applyFont="1" applyFill="1" applyBorder="1" applyAlignment="1">
      <alignment horizontal="center" vertical="center"/>
    </xf>
    <xf numFmtId="9" fontId="3" fillId="18" borderId="39" xfId="2" applyFont="1" applyFill="1" applyBorder="1" applyAlignment="1">
      <alignment horizontal="center" vertical="center"/>
    </xf>
    <xf numFmtId="9" fontId="3" fillId="18" borderId="4" xfId="2" applyFont="1" applyFill="1" applyBorder="1" applyAlignment="1">
      <alignment horizontal="center" vertical="center"/>
    </xf>
    <xf numFmtId="0" fontId="6" fillId="15" borderId="39" xfId="0" applyFont="1" applyFill="1" applyBorder="1" applyAlignment="1">
      <alignment horizontal="center" vertical="center" wrapText="1"/>
    </xf>
    <xf numFmtId="0" fontId="6" fillId="15" borderId="35" xfId="0" applyFont="1" applyFill="1" applyBorder="1" applyAlignment="1">
      <alignment horizontal="center" vertical="center" wrapText="1"/>
    </xf>
    <xf numFmtId="0" fontId="6" fillId="15" borderId="4" xfId="0" applyFont="1" applyFill="1" applyBorder="1" applyAlignment="1">
      <alignment horizontal="center" vertical="center" wrapText="1"/>
    </xf>
    <xf numFmtId="0" fontId="6" fillId="15" borderId="39" xfId="0" applyFont="1" applyFill="1" applyBorder="1" applyAlignment="1">
      <alignment horizontal="center" vertical="center"/>
    </xf>
    <xf numFmtId="0" fontId="6" fillId="15" borderId="35" xfId="0" applyFont="1" applyFill="1" applyBorder="1" applyAlignment="1">
      <alignment horizontal="center" vertical="center"/>
    </xf>
    <xf numFmtId="9" fontId="6" fillId="15" borderId="39" xfId="2" applyFont="1" applyFill="1" applyBorder="1" applyAlignment="1">
      <alignment horizontal="center" vertical="center"/>
    </xf>
    <xf numFmtId="9" fontId="6" fillId="15" borderId="4" xfId="2" applyFont="1" applyFill="1" applyBorder="1" applyAlignment="1">
      <alignment horizontal="center" vertical="center"/>
    </xf>
    <xf numFmtId="0" fontId="6" fillId="15" borderId="4" xfId="0" applyFont="1" applyFill="1" applyBorder="1" applyAlignment="1">
      <alignment horizontal="center" vertical="center"/>
    </xf>
    <xf numFmtId="165" fontId="6" fillId="15" borderId="39" xfId="1" applyNumberFormat="1" applyFont="1" applyFill="1" applyBorder="1" applyAlignment="1">
      <alignment horizontal="right" vertical="center"/>
    </xf>
    <xf numFmtId="165" fontId="6" fillId="15" borderId="35" xfId="1" applyNumberFormat="1" applyFont="1" applyFill="1" applyBorder="1" applyAlignment="1">
      <alignment horizontal="right" vertical="center"/>
    </xf>
    <xf numFmtId="165" fontId="6" fillId="15" borderId="4" xfId="1" applyNumberFormat="1" applyFont="1" applyFill="1" applyBorder="1" applyAlignment="1">
      <alignment horizontal="right" vertical="center"/>
    </xf>
    <xf numFmtId="9" fontId="6" fillId="15" borderId="39" xfId="0" applyNumberFormat="1" applyFont="1" applyFill="1" applyBorder="1" applyAlignment="1">
      <alignment horizontal="center" vertical="center"/>
    </xf>
    <xf numFmtId="9" fontId="6" fillId="15" borderId="35" xfId="0" applyNumberFormat="1" applyFont="1" applyFill="1" applyBorder="1" applyAlignment="1">
      <alignment horizontal="center" vertical="center"/>
    </xf>
    <xf numFmtId="166" fontId="6" fillId="15" borderId="39" xfId="0" applyNumberFormat="1" applyFont="1" applyFill="1" applyBorder="1" applyAlignment="1">
      <alignment horizontal="right" vertical="center"/>
    </xf>
    <xf numFmtId="166" fontId="6" fillId="15" borderId="35" xfId="0" applyNumberFormat="1" applyFont="1" applyFill="1" applyBorder="1" applyAlignment="1">
      <alignment horizontal="right" vertical="center"/>
    </xf>
    <xf numFmtId="166" fontId="6" fillId="15" borderId="4" xfId="0" applyNumberFormat="1" applyFont="1" applyFill="1" applyBorder="1" applyAlignment="1">
      <alignment horizontal="right" vertical="center"/>
    </xf>
    <xf numFmtId="166" fontId="6" fillId="15" borderId="39" xfId="0" applyNumberFormat="1" applyFont="1" applyFill="1" applyBorder="1" applyAlignment="1">
      <alignment horizontal="center" vertical="center"/>
    </xf>
    <xf numFmtId="166" fontId="6" fillId="15" borderId="35" xfId="0" applyNumberFormat="1" applyFont="1" applyFill="1" applyBorder="1" applyAlignment="1">
      <alignment horizontal="center" vertical="center"/>
    </xf>
    <xf numFmtId="166" fontId="6" fillId="15" borderId="4" xfId="0" applyNumberFormat="1" applyFont="1" applyFill="1" applyBorder="1" applyAlignment="1">
      <alignment horizontal="center" vertical="center"/>
    </xf>
    <xf numFmtId="0" fontId="6" fillId="15" borderId="8" xfId="0" applyFont="1" applyFill="1" applyBorder="1" applyAlignment="1">
      <alignment horizontal="center" vertical="center" wrapText="1"/>
    </xf>
    <xf numFmtId="9" fontId="6" fillId="15" borderId="35" xfId="2" applyFont="1" applyFill="1" applyBorder="1" applyAlignment="1">
      <alignment horizontal="center" vertical="center"/>
    </xf>
    <xf numFmtId="0" fontId="6" fillId="15" borderId="8" xfId="0" applyFont="1" applyFill="1" applyBorder="1" applyAlignment="1">
      <alignment horizontal="center" vertical="center"/>
    </xf>
    <xf numFmtId="0" fontId="6" fillId="15" borderId="32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 wrapText="1"/>
    </xf>
    <xf numFmtId="0" fontId="6" fillId="16" borderId="39" xfId="0" applyFont="1" applyFill="1" applyBorder="1" applyAlignment="1">
      <alignment horizontal="center" vertical="center"/>
    </xf>
    <xf numFmtId="0" fontId="6" fillId="16" borderId="35" xfId="0" applyFont="1" applyFill="1" applyBorder="1" applyAlignment="1">
      <alignment horizontal="center" vertical="center"/>
    </xf>
    <xf numFmtId="0" fontId="3" fillId="18" borderId="35" xfId="0" applyFont="1" applyFill="1" applyBorder="1" applyAlignment="1">
      <alignment horizontal="center" vertical="center" wrapText="1"/>
    </xf>
    <xf numFmtId="0" fontId="4" fillId="16" borderId="0" xfId="0" applyFont="1" applyFill="1" applyAlignment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0" fontId="3" fillId="17" borderId="39" xfId="0" applyFont="1" applyFill="1" applyBorder="1" applyAlignment="1">
      <alignment horizontal="center" vertical="center"/>
    </xf>
    <xf numFmtId="0" fontId="3" fillId="17" borderId="35" xfId="0" applyFont="1" applyFill="1" applyBorder="1" applyAlignment="1">
      <alignment horizontal="center" vertical="center"/>
    </xf>
    <xf numFmtId="0" fontId="3" fillId="15" borderId="44" xfId="0" applyFont="1" applyFill="1" applyBorder="1" applyAlignment="1">
      <alignment horizontal="center" vertical="center" wrapText="1"/>
    </xf>
    <xf numFmtId="0" fontId="3" fillId="15" borderId="25" xfId="0" applyFont="1" applyFill="1" applyBorder="1" applyAlignment="1">
      <alignment horizontal="center" vertical="center" wrapText="1"/>
    </xf>
    <xf numFmtId="9" fontId="6" fillId="15" borderId="4" xfId="0" applyNumberFormat="1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 wrapText="1"/>
    </xf>
    <xf numFmtId="9" fontId="3" fillId="14" borderId="1" xfId="0" applyNumberFormat="1" applyFont="1" applyFill="1" applyBorder="1" applyAlignment="1">
      <alignment horizontal="center" vertical="center" wrapText="1"/>
    </xf>
    <xf numFmtId="3" fontId="3" fillId="14" borderId="1" xfId="0" applyNumberFormat="1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12" fillId="14" borderId="39" xfId="0" applyFont="1" applyFill="1" applyBorder="1" applyAlignment="1">
      <alignment horizontal="center" vertical="center" wrapText="1"/>
    </xf>
    <xf numFmtId="0" fontId="12" fillId="14" borderId="35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3" fillId="14" borderId="39" xfId="0" applyFont="1" applyFill="1" applyBorder="1" applyAlignment="1">
      <alignment horizontal="center" vertical="center"/>
    </xf>
    <xf numFmtId="0" fontId="3" fillId="14" borderId="35" xfId="0" applyFont="1" applyFill="1" applyBorder="1" applyAlignment="1">
      <alignment horizontal="center" vertical="center"/>
    </xf>
    <xf numFmtId="0" fontId="3" fillId="14" borderId="4" xfId="0" applyFont="1" applyFill="1" applyBorder="1" applyAlignment="1">
      <alignment horizontal="center" vertical="center"/>
    </xf>
    <xf numFmtId="9" fontId="3" fillId="14" borderId="1" xfId="2" applyFont="1" applyFill="1" applyBorder="1" applyAlignment="1">
      <alignment horizontal="center" vertical="center"/>
    </xf>
    <xf numFmtId="167" fontId="3" fillId="14" borderId="1" xfId="0" applyNumberFormat="1" applyFont="1" applyFill="1" applyBorder="1" applyAlignment="1">
      <alignment horizontal="center" vertical="center"/>
    </xf>
    <xf numFmtId="165" fontId="3" fillId="13" borderId="1" xfId="0" applyNumberFormat="1" applyFont="1" applyFill="1" applyBorder="1" applyAlignment="1">
      <alignment horizontal="center" vertical="center"/>
    </xf>
    <xf numFmtId="0" fontId="3" fillId="13" borderId="28" xfId="0" applyFont="1" applyFill="1" applyBorder="1" applyAlignment="1">
      <alignment horizontal="center" vertical="center" wrapText="1"/>
    </xf>
    <xf numFmtId="0" fontId="3" fillId="13" borderId="26" xfId="0" applyFont="1" applyFill="1" applyBorder="1" applyAlignment="1">
      <alignment horizontal="center" vertical="center" wrapText="1"/>
    </xf>
    <xf numFmtId="0" fontId="3" fillId="13" borderId="27" xfId="0" applyFont="1" applyFill="1" applyBorder="1" applyAlignment="1">
      <alignment horizontal="center" vertical="center" wrapText="1"/>
    </xf>
    <xf numFmtId="0" fontId="3" fillId="13" borderId="29" xfId="0" applyFont="1" applyFill="1" applyBorder="1" applyAlignment="1">
      <alignment horizontal="center" vertical="center" wrapText="1"/>
    </xf>
    <xf numFmtId="0" fontId="3" fillId="13" borderId="39" xfId="0" applyFont="1" applyFill="1" applyBorder="1" applyAlignment="1">
      <alignment horizontal="center" vertical="center" wrapText="1"/>
    </xf>
    <xf numFmtId="0" fontId="3" fillId="13" borderId="35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0" fontId="3" fillId="13" borderId="39" xfId="0" applyFont="1" applyFill="1" applyBorder="1" applyAlignment="1">
      <alignment horizontal="center"/>
    </xf>
    <xf numFmtId="0" fontId="3" fillId="13" borderId="35" xfId="0" applyFont="1" applyFill="1" applyBorder="1" applyAlignment="1">
      <alignment horizontal="center"/>
    </xf>
    <xf numFmtId="0" fontId="3" fillId="13" borderId="4" xfId="0" applyFont="1" applyFill="1" applyBorder="1" applyAlignment="1">
      <alignment horizontal="center"/>
    </xf>
    <xf numFmtId="0" fontId="6" fillId="13" borderId="4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9" fontId="3" fillId="13" borderId="39" xfId="0" applyNumberFormat="1" applyFont="1" applyFill="1" applyBorder="1" applyAlignment="1">
      <alignment horizontal="center"/>
    </xf>
    <xf numFmtId="9" fontId="3" fillId="13" borderId="35" xfId="0" applyNumberFormat="1" applyFont="1" applyFill="1" applyBorder="1" applyAlignment="1">
      <alignment horizontal="center"/>
    </xf>
    <xf numFmtId="9" fontId="3" fillId="13" borderId="4" xfId="0" applyNumberFormat="1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13" borderId="20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3" borderId="39" xfId="0" applyFont="1" applyFill="1" applyBorder="1" applyAlignment="1">
      <alignment horizontal="center" wrapText="1"/>
    </xf>
    <xf numFmtId="0" fontId="3" fillId="13" borderId="35" xfId="0" applyFont="1" applyFill="1" applyBorder="1" applyAlignment="1">
      <alignment horizontal="center" wrapText="1"/>
    </xf>
    <xf numFmtId="0" fontId="3" fillId="13" borderId="4" xfId="0" applyFont="1" applyFill="1" applyBorder="1" applyAlignment="1">
      <alignment horizontal="center" wrapText="1"/>
    </xf>
    <xf numFmtId="9" fontId="3" fillId="13" borderId="1" xfId="0" applyNumberFormat="1" applyFont="1" applyFill="1" applyBorder="1" applyAlignment="1">
      <alignment horizontal="center" vertical="center"/>
    </xf>
    <xf numFmtId="9" fontId="3" fillId="13" borderId="1" xfId="2" applyFont="1" applyFill="1" applyBorder="1" applyAlignment="1">
      <alignment horizontal="center" vertical="center"/>
    </xf>
    <xf numFmtId="9" fontId="3" fillId="13" borderId="1" xfId="2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/>
    </xf>
    <xf numFmtId="0" fontId="14" fillId="9" borderId="0" xfId="0" applyFont="1" applyFill="1" applyAlignment="1">
      <alignment horizontal="center" wrapText="1"/>
    </xf>
    <xf numFmtId="0" fontId="6" fillId="11" borderId="0" xfId="0" applyFont="1" applyFill="1" applyAlignment="1">
      <alignment horizontal="center" wrapText="1"/>
    </xf>
    <xf numFmtId="0" fontId="6" fillId="8" borderId="39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center" vertical="center" wrapText="1"/>
    </xf>
    <xf numFmtId="0" fontId="2" fillId="8" borderId="39" xfId="0" applyFont="1" applyFill="1" applyBorder="1" applyAlignment="1">
      <alignment horizontal="center" vertical="center" wrapText="1"/>
    </xf>
    <xf numFmtId="0" fontId="2" fillId="8" borderId="35" xfId="0" applyFont="1" applyFill="1" applyBorder="1" applyAlignment="1">
      <alignment horizontal="center" vertical="center" wrapText="1"/>
    </xf>
    <xf numFmtId="0" fontId="6" fillId="8" borderId="38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40" xfId="0" applyFont="1" applyFill="1" applyBorder="1" applyAlignment="1">
      <alignment horizontal="center" vertical="center" wrapText="1"/>
    </xf>
    <xf numFmtId="0" fontId="6" fillId="8" borderId="37" xfId="0" applyFont="1" applyFill="1" applyBorder="1" applyAlignment="1">
      <alignment horizontal="center" vertical="center" wrapText="1"/>
    </xf>
    <xf numFmtId="0" fontId="6" fillId="8" borderId="38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 wrapText="1"/>
    </xf>
    <xf numFmtId="9" fontId="6" fillId="8" borderId="39" xfId="0" applyNumberFormat="1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center" vertical="center" wrapText="1"/>
    </xf>
    <xf numFmtId="0" fontId="6" fillId="8" borderId="34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/>
    </xf>
    <xf numFmtId="0" fontId="6" fillId="8" borderId="34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38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/>
    </xf>
    <xf numFmtId="9" fontId="11" fillId="4" borderId="6" xfId="2" applyFont="1" applyFill="1" applyBorder="1" applyAlignment="1">
      <alignment horizontal="center"/>
    </xf>
    <xf numFmtId="9" fontId="11" fillId="4" borderId="7" xfId="2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9" fontId="4" fillId="6" borderId="7" xfId="2" applyFont="1" applyFill="1" applyBorder="1" applyAlignment="1">
      <alignment horizontal="center"/>
    </xf>
    <xf numFmtId="0" fontId="10" fillId="2" borderId="35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3" fillId="12" borderId="26" xfId="0" applyFont="1" applyFill="1" applyBorder="1" applyAlignment="1">
      <alignment horizontal="center" vertical="center" wrapText="1"/>
    </xf>
    <xf numFmtId="0" fontId="3" fillId="12" borderId="27" xfId="0" applyFont="1" applyFill="1" applyBorder="1" applyAlignment="1">
      <alignment horizontal="center" vertical="center" wrapText="1"/>
    </xf>
    <xf numFmtId="0" fontId="9" fillId="12" borderId="30" xfId="0" applyFont="1" applyFill="1" applyBorder="1" applyAlignment="1">
      <alignment horizontal="center" wrapText="1"/>
    </xf>
    <xf numFmtId="0" fontId="9" fillId="12" borderId="31" xfId="0" applyFont="1" applyFill="1" applyBorder="1" applyAlignment="1">
      <alignment horizontal="center" wrapText="1"/>
    </xf>
    <xf numFmtId="0" fontId="9" fillId="12" borderId="20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" fillId="12" borderId="35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16" borderId="39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center" vertical="center" wrapText="1"/>
    </xf>
    <xf numFmtId="9" fontId="3" fillId="12" borderId="35" xfId="2" applyFont="1" applyFill="1" applyBorder="1" applyAlignment="1">
      <alignment horizontal="center" vertical="center" wrapText="1"/>
    </xf>
    <xf numFmtId="9" fontId="3" fillId="12" borderId="4" xfId="2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34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0" fontId="3" fillId="12" borderId="36" xfId="0" applyFont="1" applyFill="1" applyBorder="1" applyAlignment="1">
      <alignment horizontal="center" vertical="center" wrapText="1"/>
    </xf>
    <xf numFmtId="0" fontId="3" fillId="12" borderId="37" xfId="0" applyFont="1" applyFill="1" applyBorder="1" applyAlignment="1">
      <alignment horizontal="center" vertical="center" wrapText="1"/>
    </xf>
    <xf numFmtId="0" fontId="3" fillId="12" borderId="38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40" xfId="0" applyFont="1" applyFill="1" applyBorder="1" applyAlignment="1">
      <alignment horizontal="center" vertical="center" wrapText="1"/>
    </xf>
    <xf numFmtId="0" fontId="6" fillId="12" borderId="39" xfId="0" applyFont="1" applyFill="1" applyBorder="1" applyAlignment="1">
      <alignment horizontal="center" vertical="center" wrapText="1"/>
    </xf>
    <xf numFmtId="0" fontId="6" fillId="12" borderId="35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9" fontId="6" fillId="12" borderId="39" xfId="0" applyNumberFormat="1" applyFont="1" applyFill="1" applyBorder="1" applyAlignment="1">
      <alignment horizontal="center" vertical="center" wrapText="1"/>
    </xf>
    <xf numFmtId="9" fontId="6" fillId="12" borderId="39" xfId="2" applyFont="1" applyFill="1" applyBorder="1" applyAlignment="1">
      <alignment horizontal="center" vertical="center" wrapText="1"/>
    </xf>
    <xf numFmtId="9" fontId="6" fillId="12" borderId="35" xfId="2" applyFont="1" applyFill="1" applyBorder="1" applyAlignment="1">
      <alignment horizontal="center" vertical="center" wrapText="1"/>
    </xf>
    <xf numFmtId="9" fontId="6" fillId="12" borderId="4" xfId="2" applyFont="1" applyFill="1" applyBorder="1" applyAlignment="1">
      <alignment horizontal="center" vertical="center" wrapText="1"/>
    </xf>
    <xf numFmtId="9" fontId="6" fillId="12" borderId="1" xfId="2" applyFont="1" applyFill="1" applyBorder="1" applyAlignment="1">
      <alignment horizontal="center" vertical="center" wrapText="1"/>
    </xf>
    <xf numFmtId="9" fontId="3" fillId="12" borderId="39" xfId="2" applyFont="1" applyFill="1" applyBorder="1" applyAlignment="1">
      <alignment horizontal="center" vertical="center" wrapText="1"/>
    </xf>
    <xf numFmtId="9" fontId="3" fillId="12" borderId="1" xfId="2" applyFont="1" applyFill="1" applyBorder="1" applyAlignment="1">
      <alignment horizontal="center" vertical="center" wrapText="1"/>
    </xf>
    <xf numFmtId="9" fontId="6" fillId="7" borderId="8" xfId="2" applyFont="1" applyFill="1" applyBorder="1" applyAlignment="1">
      <alignment horizontal="center" vertical="center" wrapText="1"/>
    </xf>
    <xf numFmtId="9" fontId="6" fillId="7" borderId="35" xfId="2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165" fontId="6" fillId="7" borderId="8" xfId="1" applyNumberFormat="1" applyFont="1" applyFill="1" applyBorder="1" applyAlignment="1">
      <alignment horizontal="center" vertical="center"/>
    </xf>
    <xf numFmtId="165" fontId="6" fillId="7" borderId="35" xfId="1" applyNumberFormat="1" applyFont="1" applyFill="1" applyBorder="1" applyAlignment="1">
      <alignment horizontal="center" vertical="center"/>
    </xf>
    <xf numFmtId="165" fontId="6" fillId="7" borderId="4" xfId="1" applyNumberFormat="1" applyFont="1" applyFill="1" applyBorder="1" applyAlignment="1">
      <alignment horizontal="center" vertical="center"/>
    </xf>
    <xf numFmtId="0" fontId="6" fillId="7" borderId="39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9" fontId="6" fillId="7" borderId="8" xfId="2" applyFont="1" applyFill="1" applyBorder="1" applyAlignment="1">
      <alignment horizontal="center" vertical="center"/>
    </xf>
    <xf numFmtId="9" fontId="6" fillId="7" borderId="35" xfId="2" applyFont="1" applyFill="1" applyBorder="1" applyAlignment="1">
      <alignment horizontal="center" vertical="center"/>
    </xf>
    <xf numFmtId="9" fontId="6" fillId="7" borderId="4" xfId="2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 wrapText="1"/>
    </xf>
    <xf numFmtId="166" fontId="6" fillId="7" borderId="8" xfId="0" applyNumberFormat="1" applyFont="1" applyFill="1" applyBorder="1" applyAlignment="1">
      <alignment horizontal="center" vertical="center"/>
    </xf>
    <xf numFmtId="166" fontId="6" fillId="7" borderId="35" xfId="0" applyNumberFormat="1" applyFont="1" applyFill="1" applyBorder="1" applyAlignment="1">
      <alignment horizontal="center" vertical="center"/>
    </xf>
    <xf numFmtId="166" fontId="6" fillId="7" borderId="4" xfId="0" applyNumberFormat="1" applyFont="1" applyFill="1" applyBorder="1" applyAlignment="1">
      <alignment horizontal="center" vertical="center"/>
    </xf>
    <xf numFmtId="165" fontId="6" fillId="7" borderId="39" xfId="1" applyNumberFormat="1" applyFont="1" applyFill="1" applyBorder="1" applyAlignment="1">
      <alignment horizontal="center" vertical="center"/>
    </xf>
    <xf numFmtId="0" fontId="6" fillId="7" borderId="39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 wrapText="1"/>
    </xf>
    <xf numFmtId="9" fontId="6" fillId="7" borderId="39" xfId="2" applyFont="1" applyFill="1" applyBorder="1" applyAlignment="1">
      <alignment horizontal="center" vertical="center"/>
    </xf>
    <xf numFmtId="9" fontId="6" fillId="7" borderId="39" xfId="2" applyFont="1" applyFill="1" applyBorder="1" applyAlignment="1">
      <alignment horizontal="center"/>
    </xf>
    <xf numFmtId="9" fontId="6" fillId="7" borderId="35" xfId="2" applyFont="1" applyFill="1" applyBorder="1" applyAlignment="1">
      <alignment horizontal="center"/>
    </xf>
    <xf numFmtId="9" fontId="6" fillId="7" borderId="4" xfId="2" applyFont="1" applyFill="1" applyBorder="1" applyAlignment="1">
      <alignment horizontal="center"/>
    </xf>
    <xf numFmtId="166" fontId="6" fillId="7" borderId="39" xfId="0" applyNumberFormat="1" applyFont="1" applyFill="1" applyBorder="1" applyAlignment="1">
      <alignment horizontal="center" vertical="center"/>
    </xf>
    <xf numFmtId="0" fontId="10" fillId="18" borderId="39" xfId="0" applyFont="1" applyFill="1" applyBorder="1" applyAlignment="1">
      <alignment horizontal="center" vertical="center" wrapText="1"/>
    </xf>
    <xf numFmtId="0" fontId="10" fillId="18" borderId="35" xfId="0" applyFont="1" applyFill="1" applyBorder="1" applyAlignment="1">
      <alignment horizontal="center" vertical="center" wrapText="1"/>
    </xf>
    <xf numFmtId="0" fontId="12" fillId="18" borderId="39" xfId="0" applyFont="1" applyFill="1" applyBorder="1" applyAlignment="1">
      <alignment horizontal="center" vertical="center" wrapText="1"/>
    </xf>
    <xf numFmtId="0" fontId="12" fillId="18" borderId="35" xfId="0" applyFont="1" applyFill="1" applyBorder="1" applyAlignment="1">
      <alignment horizontal="center" vertical="center" wrapText="1"/>
    </xf>
    <xf numFmtId="0" fontId="12" fillId="18" borderId="4" xfId="0" applyFont="1" applyFill="1" applyBorder="1" applyAlignment="1">
      <alignment horizontal="center" vertical="center" wrapText="1"/>
    </xf>
    <xf numFmtId="0" fontId="10" fillId="18" borderId="4" xfId="0" applyFont="1" applyFill="1" applyBorder="1" applyAlignment="1">
      <alignment horizontal="center" vertical="center" wrapText="1"/>
    </xf>
    <xf numFmtId="9" fontId="12" fillId="18" borderId="39" xfId="0" applyNumberFormat="1" applyFont="1" applyFill="1" applyBorder="1" applyAlignment="1">
      <alignment horizontal="center" vertical="center" wrapText="1"/>
    </xf>
    <xf numFmtId="9" fontId="12" fillId="18" borderId="35" xfId="0" applyNumberFormat="1" applyFont="1" applyFill="1" applyBorder="1" applyAlignment="1">
      <alignment horizontal="center" vertical="center" wrapText="1"/>
    </xf>
    <xf numFmtId="9" fontId="12" fillId="18" borderId="4" xfId="0" applyNumberFormat="1" applyFont="1" applyFill="1" applyBorder="1" applyAlignment="1">
      <alignment horizontal="center" vertical="center" wrapText="1"/>
    </xf>
    <xf numFmtId="0" fontId="10" fillId="18" borderId="39" xfId="0" applyFont="1" applyFill="1" applyBorder="1" applyAlignment="1">
      <alignment horizontal="center" vertical="top" wrapText="1"/>
    </xf>
    <xf numFmtId="0" fontId="10" fillId="18" borderId="35" xfId="0" applyFont="1" applyFill="1" applyBorder="1" applyAlignment="1">
      <alignment horizontal="center" vertical="top" wrapText="1"/>
    </xf>
    <xf numFmtId="0" fontId="10" fillId="18" borderId="4" xfId="0" applyFont="1" applyFill="1" applyBorder="1" applyAlignment="1">
      <alignment horizontal="center" vertical="top" wrapText="1"/>
    </xf>
    <xf numFmtId="0" fontId="18" fillId="18" borderId="39" xfId="0" applyFont="1" applyFill="1" applyBorder="1" applyAlignment="1">
      <alignment horizontal="center" vertical="center" wrapText="1"/>
    </xf>
    <xf numFmtId="0" fontId="18" fillId="18" borderId="35" xfId="0" applyFont="1" applyFill="1" applyBorder="1" applyAlignment="1">
      <alignment horizontal="center" vertical="center" wrapText="1"/>
    </xf>
    <xf numFmtId="0" fontId="18" fillId="18" borderId="4" xfId="0" applyFont="1" applyFill="1" applyBorder="1" applyAlignment="1">
      <alignment horizontal="center" vertical="center" wrapText="1"/>
    </xf>
    <xf numFmtId="9" fontId="18" fillId="18" borderId="39" xfId="0" applyNumberFormat="1" applyFont="1" applyFill="1" applyBorder="1" applyAlignment="1">
      <alignment horizontal="center" vertical="center" wrapText="1"/>
    </xf>
    <xf numFmtId="9" fontId="18" fillId="18" borderId="35" xfId="0" applyNumberFormat="1" applyFont="1" applyFill="1" applyBorder="1" applyAlignment="1">
      <alignment horizontal="center" vertical="center" wrapText="1"/>
    </xf>
    <xf numFmtId="9" fontId="18" fillId="18" borderId="4" xfId="0" applyNumberFormat="1" applyFont="1" applyFill="1" applyBorder="1" applyAlignment="1">
      <alignment horizontal="center" vertical="center" wrapText="1"/>
    </xf>
    <xf numFmtId="9" fontId="18" fillId="18" borderId="39" xfId="2" applyFont="1" applyFill="1" applyBorder="1" applyAlignment="1">
      <alignment horizontal="center" vertical="center" wrapText="1"/>
    </xf>
    <xf numFmtId="9" fontId="18" fillId="18" borderId="35" xfId="2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9" fontId="6" fillId="7" borderId="39" xfId="2" applyFont="1" applyFill="1" applyBorder="1" applyAlignment="1">
      <alignment horizontal="center" vertical="center" wrapText="1"/>
    </xf>
    <xf numFmtId="9" fontId="6" fillId="7" borderId="4" xfId="2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9" fontId="6" fillId="7" borderId="32" xfId="2" applyFont="1" applyFill="1" applyBorder="1" applyAlignment="1">
      <alignment horizontal="center" vertical="center" wrapText="1"/>
    </xf>
    <xf numFmtId="9" fontId="6" fillId="7" borderId="34" xfId="2" applyFont="1" applyFill="1" applyBorder="1" applyAlignment="1">
      <alignment horizontal="center" vertical="center" wrapText="1"/>
    </xf>
    <xf numFmtId="9" fontId="6" fillId="7" borderId="14" xfId="2" applyFont="1" applyFill="1" applyBorder="1" applyAlignment="1">
      <alignment horizontal="center" vertical="center" wrapText="1"/>
    </xf>
    <xf numFmtId="2" fontId="6" fillId="7" borderId="8" xfId="2" applyNumberFormat="1" applyFont="1" applyFill="1" applyBorder="1" applyAlignment="1">
      <alignment horizontal="center" vertical="center" wrapText="1"/>
    </xf>
    <xf numFmtId="2" fontId="6" fillId="7" borderId="35" xfId="2" applyNumberFormat="1" applyFont="1" applyFill="1" applyBorder="1" applyAlignment="1">
      <alignment horizontal="center" vertical="center" wrapText="1"/>
    </xf>
    <xf numFmtId="2" fontId="6" fillId="7" borderId="4" xfId="2" applyNumberFormat="1" applyFont="1" applyFill="1" applyBorder="1" applyAlignment="1">
      <alignment horizontal="center" vertical="center" wrapText="1"/>
    </xf>
    <xf numFmtId="2" fontId="6" fillId="7" borderId="8" xfId="2" applyNumberFormat="1" applyFont="1" applyFill="1" applyBorder="1" applyAlignment="1">
      <alignment horizontal="right" vertical="center" wrapText="1"/>
    </xf>
    <xf numFmtId="2" fontId="6" fillId="7" borderId="35" xfId="2" applyNumberFormat="1" applyFont="1" applyFill="1" applyBorder="1" applyAlignment="1">
      <alignment horizontal="right" vertical="center" wrapText="1"/>
    </xf>
    <xf numFmtId="2" fontId="6" fillId="7" borderId="4" xfId="2" applyNumberFormat="1" applyFont="1" applyFill="1" applyBorder="1" applyAlignment="1">
      <alignment horizontal="right" vertical="center" wrapText="1"/>
    </xf>
    <xf numFmtId="9" fontId="6" fillId="7" borderId="39" xfId="2" applyFont="1" applyFill="1" applyBorder="1" applyAlignment="1">
      <alignment horizontal="center" vertical="top" wrapText="1"/>
    </xf>
    <xf numFmtId="9" fontId="6" fillId="7" borderId="4" xfId="2" applyFont="1" applyFill="1" applyBorder="1" applyAlignment="1">
      <alignment horizontal="center" vertical="top" wrapText="1"/>
    </xf>
    <xf numFmtId="2" fontId="6" fillId="7" borderId="39" xfId="1" applyNumberFormat="1" applyFont="1" applyFill="1" applyBorder="1" applyAlignment="1">
      <alignment horizontal="center" vertical="center" wrapText="1"/>
    </xf>
    <xf numFmtId="2" fontId="6" fillId="7" borderId="35" xfId="1" applyNumberFormat="1" applyFont="1" applyFill="1" applyBorder="1" applyAlignment="1">
      <alignment horizontal="center" vertical="center" wrapText="1"/>
    </xf>
    <xf numFmtId="2" fontId="6" fillId="7" borderId="39" xfId="0" applyNumberFormat="1" applyFont="1" applyFill="1" applyBorder="1" applyAlignment="1">
      <alignment horizontal="right" vertical="center" wrapText="1"/>
    </xf>
    <xf numFmtId="2" fontId="6" fillId="7" borderId="35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/>
    </xf>
    <xf numFmtId="9" fontId="6" fillId="2" borderId="1" xfId="2" applyFont="1" applyFill="1" applyBorder="1" applyAlignment="1">
      <alignment horizontal="right"/>
    </xf>
    <xf numFmtId="166" fontId="6" fillId="2" borderId="1" xfId="0" applyNumberFormat="1" applyFont="1" applyFill="1" applyBorder="1"/>
    <xf numFmtId="0" fontId="6" fillId="2" borderId="1" xfId="0" applyFont="1" applyFill="1" applyBorder="1" applyAlignment="1">
      <alignment vertical="top" wrapText="1"/>
    </xf>
    <xf numFmtId="9" fontId="6" fillId="2" borderId="4" xfId="2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top" wrapText="1"/>
    </xf>
    <xf numFmtId="165" fontId="22" fillId="2" borderId="1" xfId="0" applyNumberFormat="1" applyFont="1" applyFill="1" applyBorder="1"/>
    <xf numFmtId="0" fontId="4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vertical="top" wrapText="1"/>
    </xf>
    <xf numFmtId="9" fontId="6" fillId="2" borderId="4" xfId="2" applyFont="1" applyFill="1" applyBorder="1" applyAlignment="1">
      <alignment horizontal="right" vertical="top" wrapText="1"/>
    </xf>
    <xf numFmtId="9" fontId="6" fillId="2" borderId="3" xfId="2" applyFont="1" applyFill="1" applyBorder="1" applyAlignment="1">
      <alignment horizontal="center" vertical="top"/>
    </xf>
    <xf numFmtId="9" fontId="6" fillId="2" borderId="1" xfId="2" applyFont="1" applyFill="1" applyBorder="1" applyAlignment="1">
      <alignment horizontal="right" vertical="top" wrapText="1"/>
    </xf>
    <xf numFmtId="166" fontId="24" fillId="13" borderId="1" xfId="0" applyNumberFormat="1" applyFont="1" applyFill="1" applyBorder="1"/>
    <xf numFmtId="0" fontId="24" fillId="13" borderId="1" xfId="0" applyFont="1" applyFill="1" applyBorder="1" applyAlignment="1">
      <alignment horizontal="right"/>
    </xf>
    <xf numFmtId="165" fontId="24" fillId="13" borderId="1" xfId="0" applyNumberFormat="1" applyFont="1" applyFill="1" applyBorder="1"/>
    <xf numFmtId="166" fontId="25" fillId="8" borderId="4" xfId="0" applyNumberFormat="1" applyFont="1" applyFill="1" applyBorder="1" applyAlignment="1">
      <alignment vertical="center"/>
    </xf>
    <xf numFmtId="165" fontId="25" fillId="8" borderId="1" xfId="1" applyNumberFormat="1" applyFont="1" applyFill="1" applyBorder="1" applyAlignment="1">
      <alignment horizontal="right" vertical="center"/>
    </xf>
    <xf numFmtId="166" fontId="25" fillId="7" borderId="1" xfId="0" applyNumberFormat="1" applyFont="1" applyFill="1" applyBorder="1"/>
    <xf numFmtId="166" fontId="25" fillId="12" borderId="4" xfId="0" applyNumberFormat="1" applyFont="1" applyFill="1" applyBorder="1" applyAlignment="1">
      <alignment horizontal="center" vertical="center"/>
    </xf>
    <xf numFmtId="2" fontId="25" fillId="18" borderId="1" xfId="0" applyNumberFormat="1" applyFont="1" applyFill="1" applyBorder="1" applyAlignment="1">
      <alignment horizontal="center" vertical="center" wrapText="1"/>
    </xf>
    <xf numFmtId="0" fontId="25" fillId="18" borderId="1" xfId="0" applyFont="1" applyFill="1" applyBorder="1" applyAlignment="1">
      <alignment horizontal="center" vertical="center" wrapText="1"/>
    </xf>
    <xf numFmtId="0" fontId="10" fillId="18" borderId="42" xfId="0" applyFont="1" applyFill="1" applyBorder="1" applyAlignment="1">
      <alignment horizontal="center" vertical="center" wrapText="1"/>
    </xf>
    <xf numFmtId="0" fontId="10" fillId="18" borderId="20" xfId="0" applyFont="1" applyFill="1" applyBorder="1" applyAlignment="1">
      <alignment horizontal="center" vertical="center" wrapText="1"/>
    </xf>
    <xf numFmtId="9" fontId="18" fillId="18" borderId="39" xfId="2" applyFont="1" applyFill="1" applyBorder="1" applyAlignment="1">
      <alignment horizontal="center" wrapText="1"/>
    </xf>
    <xf numFmtId="9" fontId="3" fillId="18" borderId="39" xfId="2" applyFont="1" applyFill="1" applyBorder="1" applyAlignment="1">
      <alignment horizontal="center" wrapText="1"/>
    </xf>
    <xf numFmtId="0" fontId="3" fillId="18" borderId="35" xfId="0" applyFont="1" applyFill="1" applyBorder="1" applyAlignment="1">
      <alignment horizontal="left" vertical="top" wrapText="1"/>
    </xf>
    <xf numFmtId="0" fontId="10" fillId="18" borderId="5" xfId="0" applyFont="1" applyFill="1" applyBorder="1" applyAlignment="1">
      <alignment horizontal="center" vertical="center" wrapText="1"/>
    </xf>
    <xf numFmtId="0" fontId="10" fillId="18" borderId="31" xfId="0" applyFont="1" applyFill="1" applyBorder="1" applyAlignment="1">
      <alignment horizontal="center" vertical="center" wrapText="1"/>
    </xf>
    <xf numFmtId="9" fontId="7" fillId="18" borderId="31" xfId="2" applyFont="1" applyFill="1" applyBorder="1" applyAlignment="1">
      <alignment horizontal="center" wrapText="1"/>
    </xf>
    <xf numFmtId="9" fontId="7" fillId="18" borderId="31" xfId="2" applyFont="1" applyFill="1" applyBorder="1" applyAlignment="1">
      <alignment horizontal="right" vertical="center" wrapText="1"/>
    </xf>
    <xf numFmtId="9" fontId="12" fillId="18" borderId="31" xfId="2" applyFont="1" applyFill="1" applyBorder="1" applyAlignment="1">
      <alignment horizontal="center" wrapText="1"/>
    </xf>
    <xf numFmtId="9" fontId="4" fillId="18" borderId="31" xfId="2" applyFont="1" applyFill="1" applyBorder="1" applyAlignment="1">
      <alignment horizontal="center" wrapText="1"/>
    </xf>
    <xf numFmtId="0" fontId="6" fillId="15" borderId="46" xfId="0" applyFont="1" applyFill="1" applyBorder="1" applyAlignment="1">
      <alignment horizontal="center" vertical="center" wrapText="1"/>
    </xf>
    <xf numFmtId="0" fontId="6" fillId="15" borderId="42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42" xfId="0" applyFont="1" applyFill="1" applyBorder="1" applyAlignment="1">
      <alignment horizontal="center" vertical="center" wrapText="1"/>
    </xf>
    <xf numFmtId="0" fontId="6" fillId="15" borderId="17" xfId="0" applyFont="1" applyFill="1" applyBorder="1" applyAlignment="1">
      <alignment horizontal="center" vertical="center" wrapText="1"/>
    </xf>
    <xf numFmtId="0" fontId="6" fillId="15" borderId="18" xfId="0" applyFont="1" applyFill="1" applyBorder="1" applyAlignment="1">
      <alignment horizontal="center" vertical="center"/>
    </xf>
    <xf numFmtId="0" fontId="6" fillId="15" borderId="41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/>
    </xf>
    <xf numFmtId="0" fontId="6" fillId="15" borderId="43" xfId="0" applyFont="1" applyFill="1" applyBorder="1" applyAlignment="1">
      <alignment horizontal="center" vertical="center"/>
    </xf>
    <xf numFmtId="0" fontId="6" fillId="15" borderId="41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vertical="center"/>
    </xf>
    <xf numFmtId="0" fontId="26" fillId="0" borderId="0" xfId="0" applyFont="1"/>
    <xf numFmtId="0" fontId="26" fillId="0" borderId="0" xfId="0" applyFont="1" applyAlignment="1">
      <alignment horizontal="right"/>
    </xf>
    <xf numFmtId="165" fontId="27" fillId="0" borderId="0" xfId="0" applyNumberFormat="1" applyFont="1"/>
    <xf numFmtId="0" fontId="3" fillId="6" borderId="25" xfId="0" applyFont="1" applyFill="1" applyBorder="1" applyAlignment="1">
      <alignment horizontal="center" vertical="center" wrapText="1"/>
    </xf>
    <xf numFmtId="0" fontId="6" fillId="6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center" vertical="center" wrapText="1"/>
    </xf>
    <xf numFmtId="0" fontId="6" fillId="6" borderId="3" xfId="0" applyFont="1" applyFill="1" applyBorder="1"/>
    <xf numFmtId="0" fontId="6" fillId="6" borderId="35" xfId="0" applyFont="1" applyFill="1" applyBorder="1" applyAlignment="1">
      <alignment horizontal="center" wrapText="1"/>
    </xf>
    <xf numFmtId="0" fontId="6" fillId="6" borderId="35" xfId="0" applyFont="1" applyFill="1" applyBorder="1" applyAlignment="1">
      <alignment horizontal="center" vertical="center"/>
    </xf>
    <xf numFmtId="0" fontId="6" fillId="6" borderId="35" xfId="0" applyFont="1" applyFill="1" applyBorder="1" applyAlignment="1">
      <alignment horizontal="justify" vertical="center" wrapText="1"/>
    </xf>
    <xf numFmtId="9" fontId="6" fillId="6" borderId="35" xfId="0" applyNumberFormat="1" applyFont="1" applyFill="1" applyBorder="1" applyAlignment="1">
      <alignment horizontal="center" wrapText="1"/>
    </xf>
    <xf numFmtId="9" fontId="6" fillId="6" borderId="4" xfId="2" applyFont="1" applyFill="1" applyBorder="1" applyAlignment="1">
      <alignment horizontal="right"/>
    </xf>
    <xf numFmtId="9" fontId="6" fillId="6" borderId="3" xfId="2" applyFont="1" applyFill="1" applyBorder="1" applyAlignment="1">
      <alignment horizontal="center"/>
    </xf>
    <xf numFmtId="0" fontId="6" fillId="6" borderId="4" xfId="0" applyFont="1" applyFill="1" applyBorder="1" applyAlignment="1">
      <alignment wrapText="1"/>
    </xf>
    <xf numFmtId="165" fontId="6" fillId="6" borderId="4" xfId="1" applyNumberFormat="1" applyFont="1" applyFill="1" applyBorder="1" applyAlignment="1">
      <alignment horizontal="right" shrinkToFit="1"/>
    </xf>
    <xf numFmtId="9" fontId="6" fillId="6" borderId="1" xfId="2" applyFont="1" applyFill="1" applyBorder="1" applyAlignment="1">
      <alignment horizontal="right"/>
    </xf>
    <xf numFmtId="165" fontId="6" fillId="6" borderId="1" xfId="1" applyNumberFormat="1" applyFont="1" applyFill="1" applyBorder="1" applyAlignment="1">
      <alignment horizontal="right" shrinkToFi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horizontal="center" vertical="center"/>
    </xf>
    <xf numFmtId="9" fontId="6" fillId="6" borderId="4" xfId="0" applyNumberFormat="1" applyFont="1" applyFill="1" applyBorder="1" applyAlignment="1">
      <alignment horizontal="center" wrapText="1"/>
    </xf>
    <xf numFmtId="0" fontId="6" fillId="6" borderId="38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40" xfId="0" applyFont="1" applyFill="1" applyBorder="1" applyAlignment="1">
      <alignment horizontal="center" wrapText="1"/>
    </xf>
    <xf numFmtId="0" fontId="6" fillId="6" borderId="43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/>
    </xf>
    <xf numFmtId="9" fontId="6" fillId="6" borderId="39" xfId="0" applyNumberFormat="1" applyFont="1" applyFill="1" applyBorder="1" applyAlignment="1">
      <alignment horizontal="center" vertical="center" wrapText="1"/>
    </xf>
    <xf numFmtId="9" fontId="6" fillId="6" borderId="39" xfId="2" applyFont="1" applyFill="1" applyBorder="1" applyAlignment="1">
      <alignment horizontal="center" vertical="center"/>
    </xf>
    <xf numFmtId="9" fontId="6" fillId="6" borderId="3" xfId="2" applyFont="1" applyFill="1" applyBorder="1" applyAlignment="1">
      <alignment horizontal="right"/>
    </xf>
    <xf numFmtId="0" fontId="6" fillId="6" borderId="1" xfId="0" applyFont="1" applyFill="1" applyBorder="1"/>
    <xf numFmtId="166" fontId="6" fillId="6" borderId="4" xfId="0" applyNumberFormat="1" applyFont="1" applyFill="1" applyBorder="1" applyAlignment="1">
      <alignment shrinkToFit="1"/>
    </xf>
    <xf numFmtId="0" fontId="6" fillId="6" borderId="36" xfId="0" applyFont="1" applyFill="1" applyBorder="1" applyAlignment="1">
      <alignment horizontal="center" wrapText="1"/>
    </xf>
    <xf numFmtId="0" fontId="6" fillId="6" borderId="41" xfId="0" applyFont="1" applyFill="1" applyBorder="1" applyAlignment="1">
      <alignment horizontal="center" vertical="center" wrapText="1"/>
    </xf>
    <xf numFmtId="9" fontId="6" fillId="6" borderId="35" xfId="0" applyNumberFormat="1" applyFont="1" applyFill="1" applyBorder="1" applyAlignment="1">
      <alignment horizontal="center" vertical="center" wrapText="1"/>
    </xf>
    <xf numFmtId="9" fontId="6" fillId="6" borderId="35" xfId="2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9" fontId="6" fillId="6" borderId="4" xfId="0" applyNumberFormat="1" applyFont="1" applyFill="1" applyBorder="1" applyAlignment="1">
      <alignment horizontal="center" vertical="center" wrapText="1"/>
    </xf>
    <xf numFmtId="9" fontId="6" fillId="6" borderId="4" xfId="2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wrapText="1"/>
    </xf>
    <xf numFmtId="0" fontId="6" fillId="6" borderId="4" xfId="0" applyFont="1" applyFill="1" applyBorder="1" applyAlignment="1">
      <alignment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justify" vertical="top" wrapText="1"/>
    </xf>
    <xf numFmtId="0" fontId="6" fillId="6" borderId="1" xfId="0" applyFont="1" applyFill="1" applyBorder="1" applyAlignment="1">
      <alignment horizontal="center" vertical="center" wrapText="1"/>
    </xf>
    <xf numFmtId="9" fontId="6" fillId="6" borderId="1" xfId="0" applyNumberFormat="1" applyFont="1" applyFill="1" applyBorder="1"/>
    <xf numFmtId="0" fontId="6" fillId="6" borderId="3" xfId="0" applyFont="1" applyFill="1" applyBorder="1" applyAlignment="1">
      <alignment wrapText="1"/>
    </xf>
    <xf numFmtId="0" fontId="6" fillId="6" borderId="4" xfId="0" applyFont="1" applyFill="1" applyBorder="1" applyAlignment="1">
      <alignment vertical="top" wrapText="1"/>
    </xf>
    <xf numFmtId="165" fontId="6" fillId="6" borderId="1" xfId="1" applyNumberFormat="1" applyFont="1" applyFill="1" applyBorder="1" applyAlignment="1">
      <alignment horizontal="right" vertical="center" shrinkToFit="1"/>
    </xf>
    <xf numFmtId="0" fontId="6" fillId="6" borderId="38" xfId="0" applyFont="1" applyFill="1" applyBorder="1" applyAlignment="1">
      <alignment horizontal="center" wrapText="1"/>
    </xf>
    <xf numFmtId="0" fontId="6" fillId="6" borderId="39" xfId="0" applyFont="1" applyFill="1" applyBorder="1" applyAlignment="1">
      <alignment horizontal="center" wrapText="1"/>
    </xf>
    <xf numFmtId="0" fontId="6" fillId="6" borderId="39" xfId="0" applyFont="1" applyFill="1" applyBorder="1" applyAlignment="1">
      <alignment horizontal="center" vertical="top" wrapText="1"/>
    </xf>
    <xf numFmtId="9" fontId="6" fillId="6" borderId="39" xfId="0" applyNumberFormat="1" applyFont="1" applyFill="1" applyBorder="1" applyAlignment="1">
      <alignment horizontal="center"/>
    </xf>
    <xf numFmtId="9" fontId="6" fillId="6" borderId="39" xfId="2" applyFont="1" applyFill="1" applyBorder="1" applyAlignment="1">
      <alignment horizontal="center"/>
    </xf>
    <xf numFmtId="10" fontId="6" fillId="6" borderId="3" xfId="2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horizontal="center" vertical="top" wrapText="1"/>
    </xf>
    <xf numFmtId="9" fontId="6" fillId="6" borderId="4" xfId="0" applyNumberFormat="1" applyFont="1" applyFill="1" applyBorder="1" applyAlignment="1">
      <alignment horizontal="center"/>
    </xf>
    <xf numFmtId="9" fontId="6" fillId="6" borderId="4" xfId="2" applyFont="1" applyFill="1" applyBorder="1" applyAlignment="1">
      <alignment horizontal="center"/>
    </xf>
    <xf numFmtId="0" fontId="6" fillId="6" borderId="4" xfId="0" applyFont="1" applyFill="1" applyBorder="1"/>
    <xf numFmtId="0" fontId="6" fillId="6" borderId="14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horizontal="center" wrapText="1"/>
    </xf>
    <xf numFmtId="0" fontId="6" fillId="6" borderId="37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justify" vertical="center" wrapText="1"/>
    </xf>
    <xf numFmtId="9" fontId="6" fillId="6" borderId="4" xfId="0" applyNumberFormat="1" applyFont="1" applyFill="1" applyBorder="1" applyAlignment="1">
      <alignment horizontal="center"/>
    </xf>
    <xf numFmtId="9" fontId="6" fillId="6" borderId="4" xfId="2" applyFont="1" applyFill="1" applyBorder="1" applyAlignment="1">
      <alignment horizontal="center"/>
    </xf>
    <xf numFmtId="10" fontId="6" fillId="6" borderId="3" xfId="2" applyNumberFormat="1" applyFont="1" applyFill="1" applyBorder="1" applyAlignment="1">
      <alignment horizontal="right"/>
    </xf>
    <xf numFmtId="9" fontId="6" fillId="6" borderId="4" xfId="0" applyNumberFormat="1" applyFont="1" applyFill="1" applyBorder="1"/>
    <xf numFmtId="0" fontId="6" fillId="6" borderId="3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wrapText="1"/>
    </xf>
    <xf numFmtId="0" fontId="19" fillId="6" borderId="1" xfId="0" applyFont="1" applyFill="1" applyBorder="1" applyAlignment="1">
      <alignment vertical="top" wrapText="1"/>
    </xf>
    <xf numFmtId="9" fontId="6" fillId="6" borderId="4" xfId="0" applyNumberFormat="1" applyFont="1" applyFill="1" applyBorder="1" applyAlignment="1">
      <alignment vertical="center" wrapText="1"/>
    </xf>
    <xf numFmtId="9" fontId="6" fillId="6" borderId="4" xfId="2" applyFont="1" applyFill="1" applyBorder="1" applyAlignment="1">
      <alignment horizontal="right" vertical="center" wrapText="1"/>
    </xf>
    <xf numFmtId="9" fontId="6" fillId="6" borderId="3" xfId="2" applyFont="1" applyFill="1" applyBorder="1" applyAlignment="1">
      <alignment horizontal="center" vertical="center" wrapText="1"/>
    </xf>
    <xf numFmtId="166" fontId="6" fillId="6" borderId="4" xfId="0" applyNumberFormat="1" applyFont="1" applyFill="1" applyBorder="1" applyAlignment="1">
      <alignment vertical="center" wrapText="1"/>
    </xf>
    <xf numFmtId="165" fontId="6" fillId="6" borderId="4" xfId="1" applyNumberFormat="1" applyFont="1" applyFill="1" applyBorder="1" applyAlignment="1">
      <alignment horizontal="right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19" fillId="6" borderId="39" xfId="0" applyFont="1" applyFill="1" applyBorder="1" applyAlignment="1">
      <alignment horizontal="center" vertical="top" wrapText="1"/>
    </xf>
    <xf numFmtId="9" fontId="6" fillId="6" borderId="39" xfId="2" applyFont="1" applyFill="1" applyBorder="1" applyAlignment="1">
      <alignment horizontal="center" vertical="center" wrapText="1"/>
    </xf>
    <xf numFmtId="165" fontId="6" fillId="6" borderId="1" xfId="1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top" wrapText="1"/>
    </xf>
    <xf numFmtId="9" fontId="6" fillId="6" borderId="4" xfId="2" applyFont="1" applyFill="1" applyBorder="1" applyAlignment="1">
      <alignment horizontal="center" vertical="center" wrapText="1"/>
    </xf>
    <xf numFmtId="9" fontId="6" fillId="6" borderId="3" xfId="2" applyFont="1" applyFill="1" applyBorder="1" applyAlignment="1">
      <alignment horizontal="right" vertical="center" wrapText="1"/>
    </xf>
    <xf numFmtId="0" fontId="6" fillId="6" borderId="40" xfId="0" applyFont="1" applyFill="1" applyBorder="1" applyAlignment="1">
      <alignment horizontal="center" vertical="center" wrapText="1"/>
    </xf>
    <xf numFmtId="0" fontId="19" fillId="6" borderId="39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vertical="center" wrapText="1"/>
    </xf>
    <xf numFmtId="9" fontId="6" fillId="6" borderId="1" xfId="0" applyNumberFormat="1" applyFont="1" applyFill="1" applyBorder="1" applyAlignment="1">
      <alignment vertical="center" wrapText="1"/>
    </xf>
    <xf numFmtId="9" fontId="6" fillId="6" borderId="1" xfId="2" applyFont="1" applyFill="1" applyBorder="1" applyAlignment="1">
      <alignment horizontal="right" vertical="center" wrapText="1"/>
    </xf>
    <xf numFmtId="10" fontId="6" fillId="6" borderId="3" xfId="2" applyNumberFormat="1" applyFont="1" applyFill="1" applyBorder="1" applyAlignment="1">
      <alignment horizontal="center" vertical="center" wrapText="1"/>
    </xf>
    <xf numFmtId="10" fontId="6" fillId="6" borderId="3" xfId="2" applyNumberFormat="1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vertical="top" wrapText="1"/>
    </xf>
    <xf numFmtId="9" fontId="6" fillId="6" borderId="1" xfId="0" applyNumberFormat="1" applyFont="1" applyFill="1" applyBorder="1" applyAlignment="1">
      <alignment wrapText="1"/>
    </xf>
    <xf numFmtId="0" fontId="6" fillId="6" borderId="35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9" fontId="6" fillId="6" borderId="39" xfId="2" applyFont="1" applyFill="1" applyBorder="1" applyAlignment="1">
      <alignment horizontal="center" wrapText="1"/>
    </xf>
    <xf numFmtId="166" fontId="6" fillId="6" borderId="1" xfId="0" applyNumberFormat="1" applyFont="1" applyFill="1" applyBorder="1" applyAlignment="1">
      <alignment shrinkToFit="1"/>
    </xf>
    <xf numFmtId="165" fontId="6" fillId="6" borderId="39" xfId="1" applyNumberFormat="1" applyFont="1" applyFill="1" applyBorder="1" applyAlignment="1">
      <alignment horizontal="center" shrinkToFit="1"/>
    </xf>
    <xf numFmtId="9" fontId="6" fillId="6" borderId="35" xfId="2" applyFont="1" applyFill="1" applyBorder="1" applyAlignment="1">
      <alignment horizontal="center" wrapText="1"/>
    </xf>
    <xf numFmtId="9" fontId="6" fillId="6" borderId="35" xfId="2" applyFont="1" applyFill="1" applyBorder="1" applyAlignment="1">
      <alignment horizontal="center" vertical="center" wrapText="1"/>
    </xf>
    <xf numFmtId="9" fontId="6" fillId="6" borderId="35" xfId="2" applyFont="1" applyFill="1" applyBorder="1" applyAlignment="1">
      <alignment horizontal="center"/>
    </xf>
    <xf numFmtId="165" fontId="6" fillId="6" borderId="35" xfId="1" applyNumberFormat="1" applyFont="1" applyFill="1" applyBorder="1" applyAlignment="1">
      <alignment horizontal="center" shrinkToFit="1"/>
    </xf>
    <xf numFmtId="9" fontId="6" fillId="6" borderId="4" xfId="2" applyFont="1" applyFill="1" applyBorder="1" applyAlignment="1">
      <alignment horizontal="center" wrapText="1"/>
    </xf>
    <xf numFmtId="165" fontId="6" fillId="6" borderId="4" xfId="1" applyNumberFormat="1" applyFont="1" applyFill="1" applyBorder="1" applyAlignment="1">
      <alignment horizontal="center" shrinkToFit="1"/>
    </xf>
    <xf numFmtId="165" fontId="6" fillId="6" borderId="39" xfId="1" applyNumberFormat="1" applyFont="1" applyFill="1" applyBorder="1" applyAlignment="1">
      <alignment horizontal="center" vertical="center" wrapText="1"/>
    </xf>
    <xf numFmtId="165" fontId="6" fillId="6" borderId="4" xfId="1" applyNumberFormat="1" applyFont="1" applyFill="1" applyBorder="1" applyAlignment="1">
      <alignment horizontal="center" vertical="center" wrapText="1"/>
    </xf>
    <xf numFmtId="0" fontId="3" fillId="6" borderId="0" xfId="0" applyFont="1" applyFill="1"/>
    <xf numFmtId="0" fontId="3" fillId="6" borderId="0" xfId="0" applyFont="1" applyFill="1" applyAlignment="1">
      <alignment wrapText="1"/>
    </xf>
    <xf numFmtId="165" fontId="4" fillId="6" borderId="0" xfId="0" applyNumberFormat="1" applyFont="1" applyFill="1"/>
    <xf numFmtId="0" fontId="3" fillId="20" borderId="35" xfId="0" applyFont="1" applyFill="1" applyBorder="1" applyAlignment="1">
      <alignment horizontal="center" vertical="center"/>
    </xf>
    <xf numFmtId="0" fontId="6" fillId="20" borderId="4" xfId="0" applyFont="1" applyFill="1" applyBorder="1" applyAlignment="1">
      <alignment vertical="top" wrapText="1"/>
    </xf>
    <xf numFmtId="0" fontId="6" fillId="20" borderId="4" xfId="0" applyFont="1" applyFill="1" applyBorder="1" applyAlignment="1">
      <alignment vertical="center" wrapText="1"/>
    </xf>
    <xf numFmtId="0" fontId="6" fillId="20" borderId="14" xfId="0" applyFont="1" applyFill="1" applyBorder="1"/>
    <xf numFmtId="0" fontId="6" fillId="20" borderId="3" xfId="0" applyFont="1" applyFill="1" applyBorder="1"/>
    <xf numFmtId="0" fontId="6" fillId="20" borderId="4" xfId="0" applyFont="1" applyFill="1" applyBorder="1"/>
    <xf numFmtId="0" fontId="6" fillId="20" borderId="4" xfId="0" applyFont="1" applyFill="1" applyBorder="1" applyAlignment="1">
      <alignment horizontal="center" vertical="top" wrapText="1"/>
    </xf>
    <xf numFmtId="0" fontId="6" fillId="20" borderId="4" xfId="0" applyFont="1" applyFill="1" applyBorder="1" applyAlignment="1">
      <alignment wrapText="1"/>
    </xf>
    <xf numFmtId="9" fontId="6" fillId="20" borderId="4" xfId="2" applyFont="1" applyFill="1" applyBorder="1" applyAlignment="1">
      <alignment horizontal="right"/>
    </xf>
    <xf numFmtId="9" fontId="6" fillId="20" borderId="3" xfId="2" applyFont="1" applyFill="1" applyBorder="1" applyAlignment="1">
      <alignment horizontal="center"/>
    </xf>
    <xf numFmtId="0" fontId="6" fillId="20" borderId="3" xfId="0" applyFont="1" applyFill="1" applyBorder="1" applyAlignment="1">
      <alignment wrapText="1"/>
    </xf>
    <xf numFmtId="166" fontId="6" fillId="20" borderId="4" xfId="0" applyNumberFormat="1" applyFont="1" applyFill="1" applyBorder="1"/>
    <xf numFmtId="165" fontId="6" fillId="20" borderId="4" xfId="1" applyNumberFormat="1" applyFont="1" applyFill="1" applyBorder="1" applyAlignment="1">
      <alignment horizontal="right"/>
    </xf>
    <xf numFmtId="0" fontId="6" fillId="20" borderId="1" xfId="0" applyFont="1" applyFill="1" applyBorder="1" applyAlignment="1">
      <alignment vertical="top" wrapText="1"/>
    </xf>
    <xf numFmtId="0" fontId="6" fillId="20" borderId="4" xfId="0" applyFont="1" applyFill="1" applyBorder="1" applyAlignment="1">
      <alignment horizontal="center" wrapText="1"/>
    </xf>
    <xf numFmtId="9" fontId="6" fillId="20" borderId="1" xfId="2" applyFont="1" applyFill="1" applyBorder="1" applyAlignment="1">
      <alignment horizontal="right"/>
    </xf>
    <xf numFmtId="165" fontId="6" fillId="20" borderId="1" xfId="1" applyNumberFormat="1" applyFont="1" applyFill="1" applyBorder="1" applyAlignment="1">
      <alignment horizontal="right"/>
    </xf>
    <xf numFmtId="0" fontId="6" fillId="20" borderId="14" xfId="0" applyFont="1" applyFill="1" applyBorder="1" applyAlignment="1">
      <alignment vertical="top" wrapText="1"/>
    </xf>
    <xf numFmtId="0" fontId="6" fillId="20" borderId="3" xfId="0" applyFont="1" applyFill="1" applyBorder="1" applyAlignment="1">
      <alignment vertical="top" wrapText="1"/>
    </xf>
    <xf numFmtId="9" fontId="6" fillId="20" borderId="3" xfId="2" applyFont="1" applyFill="1" applyBorder="1" applyAlignment="1">
      <alignment horizontal="right"/>
    </xf>
    <xf numFmtId="10" fontId="6" fillId="20" borderId="3" xfId="2" applyNumberFormat="1" applyFont="1" applyFill="1" applyBorder="1" applyAlignment="1">
      <alignment horizontal="center"/>
    </xf>
    <xf numFmtId="10" fontId="6" fillId="20" borderId="3" xfId="2" applyNumberFormat="1" applyFont="1" applyFill="1" applyBorder="1" applyAlignment="1">
      <alignment horizontal="right"/>
    </xf>
    <xf numFmtId="0" fontId="6" fillId="20" borderId="14" xfId="0" applyFont="1" applyFill="1" applyBorder="1" applyAlignment="1">
      <alignment wrapText="1"/>
    </xf>
    <xf numFmtId="0" fontId="6" fillId="20" borderId="1" xfId="0" applyFont="1" applyFill="1" applyBorder="1"/>
    <xf numFmtId="0" fontId="6" fillId="20" borderId="1" xfId="0" applyFont="1" applyFill="1" applyBorder="1" applyAlignment="1">
      <alignment wrapText="1"/>
    </xf>
    <xf numFmtId="0" fontId="3" fillId="20" borderId="4" xfId="0" applyFont="1" applyFill="1" applyBorder="1" applyAlignment="1">
      <alignment horizontal="center" vertical="center"/>
    </xf>
    <xf numFmtId="0" fontId="3" fillId="20" borderId="0" xfId="0" applyFont="1" applyFill="1"/>
    <xf numFmtId="0" fontId="3" fillId="20" borderId="0" xfId="0" applyFont="1" applyFill="1" applyAlignment="1">
      <alignment wrapText="1"/>
    </xf>
    <xf numFmtId="166" fontId="22" fillId="20" borderId="1" xfId="0" applyNumberFormat="1" applyFont="1" applyFill="1" applyBorder="1"/>
    <xf numFmtId="0" fontId="12" fillId="21" borderId="6" xfId="0" applyFont="1" applyFill="1" applyBorder="1" applyAlignment="1">
      <alignment horizontal="center"/>
    </xf>
    <xf numFmtId="0" fontId="12" fillId="21" borderId="7" xfId="0" applyFont="1" applyFill="1" applyBorder="1" applyAlignment="1">
      <alignment horizontal="center"/>
    </xf>
    <xf numFmtId="0" fontId="12" fillId="21" borderId="6" xfId="0" applyFont="1" applyFill="1" applyBorder="1" applyAlignment="1">
      <alignment horizontal="center" vertical="center" wrapText="1"/>
    </xf>
    <xf numFmtId="0" fontId="12" fillId="21" borderId="7" xfId="0" applyFont="1" applyFill="1" applyBorder="1" applyAlignment="1">
      <alignment horizontal="center" vertical="center" wrapText="1"/>
    </xf>
    <xf numFmtId="0" fontId="12" fillId="21" borderId="9" xfId="0" applyFont="1" applyFill="1" applyBorder="1" applyAlignment="1">
      <alignment horizontal="center" vertical="center" wrapText="1"/>
    </xf>
    <xf numFmtId="9" fontId="4" fillId="21" borderId="6" xfId="2" applyFont="1" applyFill="1" applyBorder="1" applyAlignment="1">
      <alignment horizontal="center"/>
    </xf>
    <xf numFmtId="9" fontId="4" fillId="21" borderId="7" xfId="2" applyFont="1" applyFill="1" applyBorder="1" applyAlignment="1">
      <alignment horizontal="center"/>
    </xf>
    <xf numFmtId="0" fontId="12" fillId="21" borderId="18" xfId="0" applyFont="1" applyFill="1" applyBorder="1" applyAlignment="1">
      <alignment horizontal="center" vertical="center" wrapText="1"/>
    </xf>
    <xf numFmtId="0" fontId="12" fillId="21" borderId="8" xfId="0" applyFont="1" applyFill="1" applyBorder="1" applyAlignment="1">
      <alignment horizontal="center" vertical="center" wrapText="1"/>
    </xf>
    <xf numFmtId="0" fontId="12" fillId="21" borderId="10" xfId="0" applyFont="1" applyFill="1" applyBorder="1" applyAlignment="1">
      <alignment horizontal="center" vertical="center" wrapText="1"/>
    </xf>
    <xf numFmtId="0" fontId="12" fillId="21" borderId="11" xfId="0" applyFont="1" applyFill="1" applyBorder="1" applyAlignment="1">
      <alignment horizontal="center" vertical="center" wrapText="1"/>
    </xf>
    <xf numFmtId="0" fontId="12" fillId="21" borderId="38" xfId="0" applyFont="1" applyFill="1" applyBorder="1" applyAlignment="1">
      <alignment horizontal="center" vertical="center" wrapText="1"/>
    </xf>
    <xf numFmtId="0" fontId="12" fillId="21" borderId="39" xfId="0" applyFont="1" applyFill="1" applyBorder="1" applyAlignment="1">
      <alignment horizontal="center" vertical="center" wrapText="1"/>
    </xf>
    <xf numFmtId="0" fontId="12" fillId="21" borderId="38" xfId="0" applyFont="1" applyFill="1" applyBorder="1" applyAlignment="1">
      <alignment horizontal="center" vertical="center" wrapText="1"/>
    </xf>
    <xf numFmtId="0" fontId="12" fillId="21" borderId="39" xfId="0" applyFont="1" applyFill="1" applyBorder="1" applyAlignment="1">
      <alignment horizontal="center" vertical="center" wrapText="1"/>
    </xf>
    <xf numFmtId="0" fontId="12" fillId="21" borderId="17" xfId="0" applyFont="1" applyFill="1" applyBorder="1" applyAlignment="1">
      <alignment horizontal="center" vertical="center" wrapText="1"/>
    </xf>
    <xf numFmtId="9" fontId="12" fillId="21" borderId="38" xfId="2" applyFont="1" applyFill="1" applyBorder="1" applyAlignment="1">
      <alignment horizontal="center" wrapText="1"/>
    </xf>
    <xf numFmtId="9" fontId="12" fillId="21" borderId="39" xfId="2" applyFont="1" applyFill="1" applyBorder="1" applyAlignment="1">
      <alignment horizontal="center" wrapText="1"/>
    </xf>
    <xf numFmtId="9" fontId="12" fillId="21" borderId="39" xfId="2" applyFont="1" applyFill="1" applyBorder="1" applyAlignment="1">
      <alignment horizontal="right" vertical="center" wrapText="1"/>
    </xf>
    <xf numFmtId="9" fontId="4" fillId="21" borderId="40" xfId="2" applyFont="1" applyFill="1" applyBorder="1" applyAlignment="1">
      <alignment horizontal="center" wrapText="1"/>
    </xf>
    <xf numFmtId="0" fontId="12" fillId="21" borderId="41" xfId="0" applyFont="1" applyFill="1" applyBorder="1" applyAlignment="1">
      <alignment horizontal="center" vertical="center" wrapText="1"/>
    </xf>
    <xf numFmtId="0" fontId="12" fillId="21" borderId="35" xfId="0" applyFont="1" applyFill="1" applyBorder="1" applyAlignment="1">
      <alignment horizontal="center" vertical="center" wrapText="1"/>
    </xf>
    <xf numFmtId="0" fontId="28" fillId="11" borderId="0" xfId="0" applyFont="1" applyFill="1" applyAlignment="1">
      <alignment horizontal="center" vertical="center" wrapText="1"/>
    </xf>
    <xf numFmtId="0" fontId="28" fillId="11" borderId="47" xfId="0" applyFont="1" applyFill="1" applyBorder="1" applyAlignment="1">
      <alignment horizontal="center" vertical="center" wrapText="1"/>
    </xf>
  </cellXfs>
  <cellStyles count="5">
    <cellStyle name="Millares" xfId="4" builtinId="3"/>
    <cellStyle name="Moneda" xfId="1" builtinId="4"/>
    <cellStyle name="Normal" xfId="0" builtinId="0"/>
    <cellStyle name="Normal 2" xfId="3" xr:uid="{64BB7B91-CB0B-4D1A-AA67-2F70224EA623}"/>
    <cellStyle name="Porcentaje" xfId="2" builtinId="5"/>
  </cellStyles>
  <dxfs count="0"/>
  <tableStyles count="0" defaultTableStyle="TableStyleMedium2" defaultPivotStyle="PivotStyleLight16"/>
  <colors>
    <mruColors>
      <color rgb="FFFFCCFF"/>
      <color rgb="FF663300"/>
      <color rgb="FFCC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155510</xdr:colOff>
      <xdr:row>0</xdr:row>
      <xdr:rowOff>38878</xdr:rowOff>
    </xdr:from>
    <xdr:to>
      <xdr:col>27</xdr:col>
      <xdr:colOff>544285</xdr:colOff>
      <xdr:row>4</xdr:row>
      <xdr:rowOff>51837</xdr:rowOff>
    </xdr:to>
    <xdr:pic>
      <xdr:nvPicPr>
        <xdr:cNvPr id="2" name="1 Imagen" descr="C:\Users\Martita\Downloads\Escudo y logo.jpg">
          <a:extLst>
            <a:ext uri="{FF2B5EF4-FFF2-40B4-BE49-F238E27FC236}">
              <a16:creationId xmlns:a16="http://schemas.microsoft.com/office/drawing/2014/main" id="{39BB3455-C541-4F5D-89EC-36971E42E92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807"/>
        <a:stretch/>
      </xdr:blipFill>
      <xdr:spPr bwMode="auto">
        <a:xfrm>
          <a:off x="19386939" y="38878"/>
          <a:ext cx="1503265" cy="138663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124239</xdr:colOff>
      <xdr:row>714</xdr:row>
      <xdr:rowOff>13805</xdr:rowOff>
    </xdr:from>
    <xdr:to>
      <xdr:col>4</xdr:col>
      <xdr:colOff>27609</xdr:colOff>
      <xdr:row>730</xdr:row>
      <xdr:rowOff>41413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3374935-6439-A84C-6CC9-CF17E7E35342}"/>
            </a:ext>
          </a:extLst>
        </xdr:cNvPr>
        <xdr:cNvSpPr txBox="1"/>
      </xdr:nvSpPr>
      <xdr:spPr>
        <a:xfrm>
          <a:off x="1366630" y="517676848"/>
          <a:ext cx="4859131" cy="24571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600" b="1"/>
            <a:t>ELABORADO</a:t>
          </a:r>
          <a:r>
            <a:rPr lang="es-ES" sz="1600" b="1" baseline="0"/>
            <a:t> POR:</a:t>
          </a:r>
        </a:p>
        <a:p>
          <a:endParaRPr lang="es-ES" sz="1600" baseline="0"/>
        </a:p>
        <a:p>
          <a:endParaRPr lang="es-ES" sz="1600" baseline="0"/>
        </a:p>
        <a:p>
          <a:endParaRPr lang="es-ES" sz="1600" baseline="0"/>
        </a:p>
        <a:p>
          <a:endParaRPr lang="es-ES" sz="1600" baseline="0"/>
        </a:p>
        <a:p>
          <a:pPr algn="ctr"/>
          <a:endParaRPr lang="es-ES" sz="1600" baseline="0"/>
        </a:p>
        <a:p>
          <a:pPr algn="ctr"/>
          <a:endParaRPr lang="es-ES" sz="1600" baseline="0"/>
        </a:p>
        <a:p>
          <a:pPr algn="ctr"/>
          <a:r>
            <a:rPr lang="es-ES" sz="1600" baseline="0"/>
            <a:t>Msc. Domenica Sulay Balladares Abril</a:t>
          </a:r>
        </a:p>
        <a:p>
          <a:pPr algn="ctr"/>
          <a:r>
            <a:rPr lang="es-ES" sz="1600" b="1" baseline="0"/>
            <a:t>PLANIFICADORA </a:t>
          </a:r>
        </a:p>
      </xdr:txBody>
    </xdr:sp>
    <xdr:clientData/>
  </xdr:twoCellAnchor>
  <xdr:twoCellAnchor>
    <xdr:from>
      <xdr:col>5</xdr:col>
      <xdr:colOff>0</xdr:colOff>
      <xdr:row>714</xdr:row>
      <xdr:rowOff>0</xdr:rowOff>
    </xdr:from>
    <xdr:to>
      <xdr:col>11</xdr:col>
      <xdr:colOff>248479</xdr:colOff>
      <xdr:row>730</xdr:row>
      <xdr:rowOff>27608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945DD98-CDAD-415C-994F-49DA81CBFEC8}"/>
            </a:ext>
          </a:extLst>
        </xdr:cNvPr>
        <xdr:cNvSpPr txBox="1"/>
      </xdr:nvSpPr>
      <xdr:spPr>
        <a:xfrm>
          <a:off x="7702826" y="517663043"/>
          <a:ext cx="4859131" cy="24571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600" b="1" baseline="0"/>
            <a:t>REVISADO POR:</a:t>
          </a:r>
        </a:p>
        <a:p>
          <a:endParaRPr lang="es-ES" sz="1600" baseline="0"/>
        </a:p>
        <a:p>
          <a:endParaRPr lang="es-ES" sz="1600" baseline="0"/>
        </a:p>
        <a:p>
          <a:endParaRPr lang="es-ES" sz="1600" baseline="0"/>
        </a:p>
        <a:p>
          <a:endParaRPr lang="es-ES" sz="1600" baseline="0"/>
        </a:p>
        <a:p>
          <a:pPr algn="ctr"/>
          <a:endParaRPr lang="es-ES" sz="1600" baseline="0"/>
        </a:p>
        <a:p>
          <a:pPr algn="ctr"/>
          <a:endParaRPr lang="es-ES" sz="1600" baseline="0"/>
        </a:p>
        <a:p>
          <a:pPr algn="ctr"/>
          <a:r>
            <a:rPr lang="es-ES" sz="1600" baseline="0"/>
            <a:t>Arq. Linda Leyda Sancan Lino</a:t>
          </a:r>
        </a:p>
        <a:p>
          <a:pPr algn="ctr"/>
          <a:r>
            <a:rPr lang="es-ES" sz="1600" b="1" baseline="0"/>
            <a:t>DIRECTORA DE GESTIÒN DE PLANIFICACIÒN</a:t>
          </a:r>
        </a:p>
      </xdr:txBody>
    </xdr:sp>
    <xdr:clientData/>
  </xdr:twoCellAnchor>
  <xdr:twoCellAnchor>
    <xdr:from>
      <xdr:col>12</xdr:col>
      <xdr:colOff>0</xdr:colOff>
      <xdr:row>714</xdr:row>
      <xdr:rowOff>0</xdr:rowOff>
    </xdr:from>
    <xdr:to>
      <xdr:col>17</xdr:col>
      <xdr:colOff>607392</xdr:colOff>
      <xdr:row>730</xdr:row>
      <xdr:rowOff>27608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C3B2286-322A-4258-A12D-04AF3E465EF5}"/>
            </a:ext>
          </a:extLst>
        </xdr:cNvPr>
        <xdr:cNvSpPr txBox="1"/>
      </xdr:nvSpPr>
      <xdr:spPr>
        <a:xfrm>
          <a:off x="13735326" y="517663043"/>
          <a:ext cx="4859131" cy="24571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600" b="1" baseline="0"/>
            <a:t>APROBADO POR:</a:t>
          </a:r>
        </a:p>
        <a:p>
          <a:endParaRPr lang="es-ES" sz="1600" baseline="0"/>
        </a:p>
        <a:p>
          <a:endParaRPr lang="es-ES" sz="1600" baseline="0"/>
        </a:p>
        <a:p>
          <a:endParaRPr lang="es-ES" sz="1600" baseline="0"/>
        </a:p>
        <a:p>
          <a:endParaRPr lang="es-ES" sz="1600" baseline="0"/>
        </a:p>
        <a:p>
          <a:pPr algn="ctr"/>
          <a:endParaRPr lang="es-ES" sz="1600" baseline="0"/>
        </a:p>
        <a:p>
          <a:pPr algn="ctr"/>
          <a:endParaRPr lang="es-ES" sz="1600" baseline="0"/>
        </a:p>
        <a:p>
          <a:pPr algn="ctr"/>
          <a:r>
            <a:rPr lang="es-ES" sz="1600" baseline="0"/>
            <a:t>Mgt. Katherin Lizeth Hinojosa Rojas</a:t>
          </a:r>
        </a:p>
        <a:p>
          <a:pPr algn="ctr"/>
          <a:r>
            <a:rPr lang="es-ES" sz="1600" b="1" baseline="0"/>
            <a:t>ALCALDESA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569310</xdr:colOff>
      <xdr:row>1</xdr:row>
      <xdr:rowOff>55543</xdr:rowOff>
    </xdr:from>
    <xdr:to>
      <xdr:col>35</xdr:col>
      <xdr:colOff>269077</xdr:colOff>
      <xdr:row>6</xdr:row>
      <xdr:rowOff>24567</xdr:rowOff>
    </xdr:to>
    <xdr:pic>
      <xdr:nvPicPr>
        <xdr:cNvPr id="2" name="1 Imagen" descr="C:\Users\Martita\Downloads\Escudo y logo.jpg">
          <a:extLst>
            <a:ext uri="{FF2B5EF4-FFF2-40B4-BE49-F238E27FC236}">
              <a16:creationId xmlns:a16="http://schemas.microsoft.com/office/drawing/2014/main" id="{512BA328-8557-407A-8F47-7CF9B11F00B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807"/>
        <a:stretch/>
      </xdr:blipFill>
      <xdr:spPr bwMode="auto">
        <a:xfrm>
          <a:off x="23911034" y="230715"/>
          <a:ext cx="2530822" cy="172074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\Desktop\POA%202026\10.%20POA%202026%20ALIANZAS%20ESTRATEGICAS.xlsx" TargetMode="External"/><Relationship Id="rId1" Type="http://schemas.openxmlformats.org/officeDocument/2006/relationships/externalLinkPath" Target="/Users/Usuario/Desktop/POA%202026/10.%20POA%202026%20ALIANZAS%20ESTRATEGIC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BDE%20ANALISIS/PARA%20SUPLEMENTO/417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TRIZ"/>
      <sheetName val="BASE"/>
      <sheetName val="CEDULA GASTO"/>
    </sheetNames>
    <sheetDataSet>
      <sheetData sheetId="0"/>
      <sheetData sheetId="1">
        <row r="106">
          <cell r="I106" t="str">
            <v>12.01.12_Aportes Patronales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TablaAmortizazionAvisoVencim"/>
    </sheetNames>
    <sheetDataSet>
      <sheetData sheetId="0">
        <row r="88">
          <cell r="AQ88">
            <v>101443.62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O710"/>
  <sheetViews>
    <sheetView tabSelected="1" zoomScale="46" zoomScaleNormal="46" workbookViewId="0">
      <selection activeCell="Z7" sqref="Z7"/>
    </sheetView>
  </sheetViews>
  <sheetFormatPr baseColWidth="10" defaultColWidth="17.7265625" defaultRowHeight="12" x14ac:dyDescent="0.3"/>
  <cols>
    <col min="1" max="1" width="17.7265625" style="1"/>
    <col min="2" max="2" width="21.81640625" style="6" bestFit="1" customWidth="1"/>
    <col min="3" max="3" width="24.7265625" style="1" bestFit="1" customWidth="1"/>
    <col min="4" max="4" width="24.453125" style="1" bestFit="1" customWidth="1"/>
    <col min="5" max="5" width="21.453125" style="1" bestFit="1" customWidth="1"/>
    <col min="6" max="6" width="18" style="1" hidden="1" customWidth="1"/>
    <col min="7" max="7" width="11.1796875" style="1" bestFit="1" customWidth="1"/>
    <col min="8" max="8" width="12.54296875" style="1" bestFit="1" customWidth="1"/>
    <col min="9" max="9" width="10.1796875" style="1" bestFit="1" customWidth="1"/>
    <col min="10" max="10" width="19.453125" style="1" bestFit="1" customWidth="1"/>
    <col min="11" max="11" width="12.7265625" style="1" customWidth="1"/>
    <col min="12" max="12" width="20.26953125" style="1" customWidth="1"/>
    <col min="13" max="13" width="12.1796875" style="1" customWidth="1"/>
    <col min="14" max="14" width="20.1796875" style="1" customWidth="1"/>
    <col min="15" max="16" width="9.54296875" style="1" customWidth="1"/>
    <col min="17" max="17" width="9.453125" style="1" customWidth="1"/>
    <col min="18" max="18" width="9.1796875" style="1" customWidth="1"/>
    <col min="19" max="19" width="6.26953125" style="1" customWidth="1"/>
    <col min="20" max="20" width="10.54296875" style="1" hidden="1" customWidth="1"/>
    <col min="21" max="21" width="11" style="1" hidden="1" customWidth="1"/>
    <col min="22" max="22" width="10.54296875" style="1" hidden="1" customWidth="1"/>
    <col min="23" max="23" width="11.54296875" style="1" hidden="1" customWidth="1"/>
    <col min="24" max="24" width="10.1796875" style="1" hidden="1" customWidth="1"/>
    <col min="25" max="25" width="9.7265625" style="1" customWidth="1"/>
    <col min="26" max="26" width="37.26953125" style="1" customWidth="1"/>
    <col min="27" max="27" width="16" style="1" customWidth="1"/>
    <col min="28" max="28" width="21.81640625" style="1" customWidth="1"/>
    <col min="29" max="29" width="11.54296875" style="2" hidden="1" customWidth="1"/>
    <col min="30" max="30" width="10.1796875" style="2" hidden="1" customWidth="1"/>
    <col min="31" max="31" width="0.453125" style="2" customWidth="1"/>
    <col min="32" max="32" width="17.90625" style="1" customWidth="1"/>
    <col min="33" max="33" width="18.1796875" style="1" customWidth="1"/>
    <col min="34" max="34" width="18.7265625" style="1" customWidth="1"/>
    <col min="35" max="35" width="19.6328125" style="1" customWidth="1"/>
    <col min="36" max="36" width="20.36328125" style="1" customWidth="1"/>
    <col min="37" max="37" width="11.81640625" style="1" hidden="1" customWidth="1"/>
    <col min="38" max="39" width="11.26953125" style="1" hidden="1" customWidth="1"/>
    <col min="40" max="40" width="10.26953125" style="1" hidden="1" customWidth="1"/>
    <col min="41" max="42" width="10.81640625" style="1" hidden="1" customWidth="1"/>
    <col min="43" max="43" width="10.26953125" style="1" hidden="1" customWidth="1"/>
    <col min="44" max="46" width="11.7265625" style="1" hidden="1" customWidth="1"/>
    <col min="47" max="47" width="9.1796875" style="1" hidden="1" customWidth="1"/>
    <col min="48" max="48" width="1.90625" style="1" hidden="1" customWidth="1"/>
    <col min="49" max="16384" width="17.7265625" style="1"/>
  </cols>
  <sheetData>
    <row r="1" spans="1:48" ht="32" customHeight="1" x14ac:dyDescent="0.3">
      <c r="A1" s="77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9"/>
      <c r="AC1" s="79"/>
      <c r="AD1" s="79"/>
      <c r="AE1" s="79"/>
      <c r="AF1" s="79"/>
      <c r="AG1" s="79"/>
      <c r="AH1" s="79"/>
      <c r="AI1" s="79"/>
      <c r="AJ1" s="79"/>
      <c r="AK1" s="78"/>
      <c r="AL1" s="78"/>
      <c r="AM1" s="78"/>
      <c r="AN1" s="78"/>
      <c r="AO1" s="78"/>
      <c r="AP1" s="78"/>
      <c r="AQ1" s="78"/>
      <c r="AR1" s="78"/>
      <c r="AS1" s="78"/>
      <c r="AT1" s="78"/>
    </row>
    <row r="2" spans="1:48" ht="26" x14ac:dyDescent="0.6">
      <c r="A2" s="621" t="s">
        <v>1621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  <c r="Q2" s="621"/>
      <c r="R2" s="621"/>
      <c r="S2" s="621"/>
      <c r="T2" s="621"/>
      <c r="U2" s="621"/>
      <c r="V2" s="621"/>
      <c r="W2" s="621"/>
      <c r="X2" s="621"/>
      <c r="Y2" s="621"/>
      <c r="Z2" s="621"/>
      <c r="AA2" s="621"/>
      <c r="AB2" s="621"/>
      <c r="AC2" s="621"/>
      <c r="AD2" s="621"/>
      <c r="AE2" s="621"/>
      <c r="AF2" s="621"/>
      <c r="AG2" s="621"/>
      <c r="AH2" s="621"/>
      <c r="AI2" s="621"/>
      <c r="AJ2" s="621"/>
      <c r="AK2" s="621"/>
      <c r="AL2" s="621"/>
      <c r="AM2" s="621"/>
      <c r="AN2" s="621"/>
      <c r="AO2" s="621"/>
      <c r="AP2" s="621"/>
      <c r="AQ2" s="621"/>
      <c r="AR2" s="621"/>
      <c r="AS2" s="621"/>
      <c r="AT2" s="621"/>
    </row>
    <row r="3" spans="1:48" ht="26" x14ac:dyDescent="0.6">
      <c r="A3" s="621" t="s">
        <v>1440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1"/>
      <c r="AH3" s="621"/>
      <c r="AI3" s="621"/>
      <c r="AJ3" s="621"/>
      <c r="AK3" s="621"/>
      <c r="AL3" s="621"/>
      <c r="AM3" s="621"/>
      <c r="AN3" s="621"/>
      <c r="AO3" s="621"/>
      <c r="AP3" s="621"/>
      <c r="AQ3" s="621"/>
      <c r="AR3" s="621"/>
      <c r="AS3" s="621"/>
      <c r="AT3" s="621"/>
    </row>
    <row r="4" spans="1:48" ht="26" x14ac:dyDescent="0.6">
      <c r="A4" s="621" t="s">
        <v>1622</v>
      </c>
      <c r="B4" s="621"/>
      <c r="C4" s="621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  <c r="AC4" s="621"/>
      <c r="AD4" s="621"/>
      <c r="AE4" s="621"/>
      <c r="AF4" s="621"/>
      <c r="AG4" s="621"/>
      <c r="AH4" s="621"/>
      <c r="AI4" s="621"/>
      <c r="AJ4" s="621"/>
      <c r="AK4" s="621"/>
      <c r="AL4" s="621"/>
      <c r="AM4" s="621"/>
      <c r="AN4" s="621"/>
      <c r="AO4" s="621"/>
      <c r="AP4" s="621"/>
      <c r="AQ4" s="621"/>
      <c r="AR4" s="621"/>
      <c r="AS4" s="621"/>
      <c r="AT4" s="621"/>
    </row>
    <row r="5" spans="1:48" x14ac:dyDescent="0.3">
      <c r="A5" s="77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9"/>
      <c r="AC5" s="79"/>
      <c r="AD5" s="79"/>
      <c r="AE5" s="79"/>
      <c r="AF5" s="79"/>
      <c r="AG5" s="79"/>
      <c r="AH5" s="79"/>
      <c r="AI5" s="79"/>
      <c r="AJ5" s="79"/>
      <c r="AK5" s="78"/>
      <c r="AL5" s="78"/>
      <c r="AM5" s="78"/>
      <c r="AN5" s="78"/>
      <c r="AO5" s="78"/>
      <c r="AP5" s="78"/>
      <c r="AQ5" s="78"/>
      <c r="AR5" s="78"/>
      <c r="AS5" s="78"/>
      <c r="AT5" s="78"/>
    </row>
    <row r="6" spans="1:48" ht="42.75" customHeight="1" x14ac:dyDescent="0.35">
      <c r="A6" s="80" t="s">
        <v>1450</v>
      </c>
      <c r="B6" s="992" t="s">
        <v>1668</v>
      </c>
      <c r="C6" s="992"/>
      <c r="D6" s="992"/>
      <c r="E6" s="992"/>
      <c r="F6" s="992"/>
      <c r="G6" s="992"/>
      <c r="H6" s="992"/>
      <c r="I6" s="992"/>
      <c r="J6" s="992"/>
      <c r="K6" s="992"/>
      <c r="L6" s="992"/>
      <c r="M6" s="992"/>
      <c r="N6" s="992"/>
      <c r="O6" s="992"/>
      <c r="P6" s="992"/>
      <c r="Q6" s="992"/>
      <c r="R6" s="992"/>
      <c r="S6" s="81"/>
      <c r="T6" s="81"/>
      <c r="U6" s="81"/>
      <c r="V6" s="81"/>
      <c r="W6" s="81"/>
      <c r="X6" s="81"/>
      <c r="Y6" s="81"/>
      <c r="Z6" s="81"/>
      <c r="AA6" s="81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</row>
    <row r="7" spans="1:48" ht="29.25" customHeight="1" thickBot="1" x14ac:dyDescent="0.4">
      <c r="A7" s="80" t="s">
        <v>1451</v>
      </c>
      <c r="B7" s="993" t="s">
        <v>1669</v>
      </c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3"/>
      <c r="S7" s="83"/>
      <c r="T7" s="81"/>
      <c r="U7" s="81"/>
      <c r="V7" s="83"/>
      <c r="W7" s="81"/>
      <c r="X7" s="81"/>
      <c r="Y7" s="81"/>
      <c r="Z7" s="81"/>
      <c r="AA7" s="81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</row>
    <row r="8" spans="1:48" s="9" customFormat="1" ht="15" customHeight="1" x14ac:dyDescent="0.3">
      <c r="B8" s="970" t="s">
        <v>0</v>
      </c>
      <c r="C8" s="971"/>
      <c r="D8" s="971"/>
      <c r="E8" s="972" t="s">
        <v>13</v>
      </c>
      <c r="F8" s="973" t="s">
        <v>2</v>
      </c>
      <c r="G8" s="973" t="s">
        <v>1462</v>
      </c>
      <c r="H8" s="973" t="s">
        <v>1469</v>
      </c>
      <c r="I8" s="973" t="s">
        <v>1461</v>
      </c>
      <c r="J8" s="973" t="s">
        <v>29</v>
      </c>
      <c r="K8" s="973" t="s">
        <v>1468</v>
      </c>
      <c r="L8" s="973" t="s">
        <v>5</v>
      </c>
      <c r="M8" s="973" t="s">
        <v>1463</v>
      </c>
      <c r="N8" s="974" t="s">
        <v>9</v>
      </c>
      <c r="O8" s="975" t="s">
        <v>12</v>
      </c>
      <c r="P8" s="976"/>
      <c r="Q8" s="976"/>
      <c r="R8" s="976"/>
      <c r="S8" s="976"/>
      <c r="T8" s="976" t="s">
        <v>1475</v>
      </c>
      <c r="U8" s="976"/>
      <c r="V8" s="976"/>
      <c r="W8" s="976"/>
      <c r="X8" s="976"/>
      <c r="Y8" s="977" t="s">
        <v>6</v>
      </c>
      <c r="Z8" s="978" t="s">
        <v>7</v>
      </c>
      <c r="AA8" s="978" t="s">
        <v>14</v>
      </c>
      <c r="AB8" s="978" t="s">
        <v>8</v>
      </c>
      <c r="AC8" s="974" t="s">
        <v>22</v>
      </c>
      <c r="AD8" s="979"/>
      <c r="AE8" s="980"/>
      <c r="AF8" s="971" t="s">
        <v>28</v>
      </c>
      <c r="AG8" s="971"/>
      <c r="AH8" s="971"/>
      <c r="AI8" s="971"/>
      <c r="AJ8" s="971"/>
      <c r="AK8" s="649" t="s">
        <v>1477</v>
      </c>
      <c r="AL8" s="663" t="s">
        <v>27</v>
      </c>
      <c r="AM8" s="664"/>
      <c r="AN8" s="664"/>
      <c r="AO8" s="664"/>
      <c r="AP8" s="664"/>
      <c r="AQ8" s="664"/>
      <c r="AR8" s="653" t="s">
        <v>18</v>
      </c>
      <c r="AS8" s="654"/>
      <c r="AT8" s="654"/>
      <c r="AU8" s="655"/>
      <c r="AV8" s="651" t="s">
        <v>1480</v>
      </c>
    </row>
    <row r="9" spans="1:48" s="11" customFormat="1" ht="93.5" customHeight="1" thickBot="1" x14ac:dyDescent="0.35">
      <c r="B9" s="981" t="s">
        <v>30</v>
      </c>
      <c r="C9" s="982" t="s">
        <v>31</v>
      </c>
      <c r="D9" s="982" t="s">
        <v>32</v>
      </c>
      <c r="E9" s="983"/>
      <c r="F9" s="984" t="s">
        <v>2</v>
      </c>
      <c r="G9" s="984"/>
      <c r="H9" s="984"/>
      <c r="I9" s="984"/>
      <c r="J9" s="984"/>
      <c r="K9" s="984"/>
      <c r="L9" s="984"/>
      <c r="M9" s="984"/>
      <c r="N9" s="985"/>
      <c r="O9" s="986" t="s">
        <v>1467</v>
      </c>
      <c r="P9" s="987" t="s">
        <v>1464</v>
      </c>
      <c r="Q9" s="987" t="s">
        <v>1465</v>
      </c>
      <c r="R9" s="987" t="s">
        <v>1466</v>
      </c>
      <c r="S9" s="988" t="s">
        <v>11</v>
      </c>
      <c r="T9" s="987" t="s">
        <v>1471</v>
      </c>
      <c r="U9" s="987" t="s">
        <v>1473</v>
      </c>
      <c r="V9" s="987" t="s">
        <v>1472</v>
      </c>
      <c r="W9" s="987" t="s">
        <v>1474</v>
      </c>
      <c r="X9" s="989" t="s">
        <v>1476</v>
      </c>
      <c r="Y9" s="990"/>
      <c r="Z9" s="991"/>
      <c r="AA9" s="991"/>
      <c r="AB9" s="991"/>
      <c r="AC9" s="982" t="s">
        <v>19</v>
      </c>
      <c r="AD9" s="982" t="s">
        <v>20</v>
      </c>
      <c r="AE9" s="982" t="s">
        <v>21</v>
      </c>
      <c r="AF9" s="982" t="s">
        <v>1457</v>
      </c>
      <c r="AG9" s="982" t="s">
        <v>1458</v>
      </c>
      <c r="AH9" s="982" t="s">
        <v>1459</v>
      </c>
      <c r="AI9" s="982" t="s">
        <v>1460</v>
      </c>
      <c r="AJ9" s="982" t="s">
        <v>10</v>
      </c>
      <c r="AK9" s="650"/>
      <c r="AL9" s="20" t="s">
        <v>24</v>
      </c>
      <c r="AM9" s="20" t="s">
        <v>1478</v>
      </c>
      <c r="AN9" s="20" t="s">
        <v>23</v>
      </c>
      <c r="AO9" s="20" t="s">
        <v>25</v>
      </c>
      <c r="AP9" s="20" t="s">
        <v>1479</v>
      </c>
      <c r="AQ9" s="21" t="s">
        <v>26</v>
      </c>
      <c r="AR9" s="12" t="s">
        <v>15</v>
      </c>
      <c r="AS9" s="10" t="s">
        <v>16</v>
      </c>
      <c r="AT9" s="10" t="s">
        <v>17</v>
      </c>
      <c r="AU9" s="15" t="s">
        <v>11</v>
      </c>
      <c r="AV9" s="652"/>
    </row>
    <row r="10" spans="1:48" s="11" customFormat="1" ht="13" x14ac:dyDescent="0.3">
      <c r="A10" s="736" t="s">
        <v>1977</v>
      </c>
      <c r="B10" s="738" t="s">
        <v>1428</v>
      </c>
      <c r="C10" s="738" t="s">
        <v>1628</v>
      </c>
      <c r="D10" s="738" t="s">
        <v>1978</v>
      </c>
      <c r="E10" s="738" t="s">
        <v>1979</v>
      </c>
      <c r="F10" s="304"/>
      <c r="G10" s="738" t="s">
        <v>1497</v>
      </c>
      <c r="H10" s="738" t="s">
        <v>1985</v>
      </c>
      <c r="I10" s="738" t="s">
        <v>1517</v>
      </c>
      <c r="J10" s="738" t="s">
        <v>1983</v>
      </c>
      <c r="K10" s="738" t="s">
        <v>1985</v>
      </c>
      <c r="L10" s="738" t="s">
        <v>1634</v>
      </c>
      <c r="M10" s="738" t="s">
        <v>1980</v>
      </c>
      <c r="N10" s="742">
        <v>1</v>
      </c>
      <c r="O10" s="305">
        <f>S10/4</f>
        <v>0.25</v>
      </c>
      <c r="P10" s="305">
        <f>S10/4</f>
        <v>0.25</v>
      </c>
      <c r="Q10" s="305">
        <f>S10/4</f>
        <v>0.25</v>
      </c>
      <c r="R10" s="305">
        <f>S10/4</f>
        <v>0.25</v>
      </c>
      <c r="S10" s="308">
        <v>1</v>
      </c>
      <c r="T10" s="305"/>
      <c r="U10" s="305"/>
      <c r="V10" s="305"/>
      <c r="W10" s="305"/>
      <c r="X10" s="306"/>
      <c r="Y10" s="738" t="s">
        <v>1981</v>
      </c>
      <c r="Z10" s="196" t="s">
        <v>542</v>
      </c>
      <c r="AA10" s="736"/>
      <c r="AB10" s="377">
        <v>141792</v>
      </c>
      <c r="AC10" s="379"/>
      <c r="AD10" s="379"/>
      <c r="AE10" s="379"/>
      <c r="AF10" s="377">
        <f>AB10/4</f>
        <v>35448</v>
      </c>
      <c r="AG10" s="377">
        <f>AB10/4</f>
        <v>35448</v>
      </c>
      <c r="AH10" s="377">
        <f>AB10/4</f>
        <v>35448</v>
      </c>
      <c r="AI10" s="377">
        <f>AB10/4</f>
        <v>35448</v>
      </c>
      <c r="AJ10" s="377">
        <f>AF10+AG10+AH10+AI10</f>
        <v>141792</v>
      </c>
      <c r="AK10" s="289"/>
      <c r="AL10" s="290"/>
      <c r="AM10" s="290"/>
      <c r="AN10" s="290"/>
      <c r="AO10" s="290"/>
      <c r="AP10" s="290"/>
      <c r="AQ10" s="291"/>
      <c r="AR10" s="292"/>
      <c r="AS10" s="293"/>
      <c r="AT10" s="293"/>
      <c r="AU10" s="294"/>
      <c r="AV10" s="295"/>
    </row>
    <row r="11" spans="1:48" s="11" customFormat="1" ht="13" x14ac:dyDescent="0.3">
      <c r="A11" s="737"/>
      <c r="B11" s="739"/>
      <c r="C11" s="739"/>
      <c r="D11" s="739"/>
      <c r="E11" s="737"/>
      <c r="F11" s="304"/>
      <c r="G11" s="739"/>
      <c r="H11" s="739"/>
      <c r="I11" s="739"/>
      <c r="J11" s="739"/>
      <c r="K11" s="739"/>
      <c r="L11" s="739"/>
      <c r="M11" s="739"/>
      <c r="N11" s="739"/>
      <c r="O11" s="305">
        <f t="shared" ref="O11:O36" si="0">S11/4</f>
        <v>0.25</v>
      </c>
      <c r="P11" s="305">
        <f t="shared" ref="P11:P36" si="1">S11/4</f>
        <v>0.25</v>
      </c>
      <c r="Q11" s="305">
        <f t="shared" ref="Q11:Q36" si="2">S11/4</f>
        <v>0.25</v>
      </c>
      <c r="R11" s="305">
        <f t="shared" ref="R11:R36" si="3">S11/4</f>
        <v>0.25</v>
      </c>
      <c r="S11" s="308">
        <v>1</v>
      </c>
      <c r="T11" s="305"/>
      <c r="U11" s="305"/>
      <c r="V11" s="305"/>
      <c r="W11" s="305"/>
      <c r="X11" s="306"/>
      <c r="Y11" s="739"/>
      <c r="Z11" s="196" t="s">
        <v>543</v>
      </c>
      <c r="AA11" s="737"/>
      <c r="AB11" s="377">
        <v>30108</v>
      </c>
      <c r="AC11" s="379"/>
      <c r="AD11" s="379"/>
      <c r="AE11" s="379"/>
      <c r="AF11" s="377">
        <f t="shared" ref="AF11:AF36" si="4">AB11/4</f>
        <v>7527</v>
      </c>
      <c r="AG11" s="377">
        <f t="shared" ref="AG11:AG36" si="5">AB11/4</f>
        <v>7527</v>
      </c>
      <c r="AH11" s="377">
        <f t="shared" ref="AH11:AH36" si="6">AB11/4</f>
        <v>7527</v>
      </c>
      <c r="AI11" s="377">
        <f t="shared" ref="AI11:AI36" si="7">AB11/4</f>
        <v>7527</v>
      </c>
      <c r="AJ11" s="377">
        <v>30108</v>
      </c>
      <c r="AK11" s="289"/>
      <c r="AL11" s="290"/>
      <c r="AM11" s="290"/>
      <c r="AN11" s="290"/>
      <c r="AO11" s="290"/>
      <c r="AP11" s="290"/>
      <c r="AQ11" s="291"/>
      <c r="AR11" s="292"/>
      <c r="AS11" s="293"/>
      <c r="AT11" s="293"/>
      <c r="AU11" s="294"/>
      <c r="AV11" s="295"/>
    </row>
    <row r="12" spans="1:48" s="11" customFormat="1" ht="13" x14ac:dyDescent="0.3">
      <c r="A12" s="737"/>
      <c r="B12" s="739"/>
      <c r="C12" s="739"/>
      <c r="D12" s="739"/>
      <c r="E12" s="737"/>
      <c r="F12" s="304"/>
      <c r="G12" s="739"/>
      <c r="H12" s="739"/>
      <c r="I12" s="739"/>
      <c r="J12" s="739"/>
      <c r="K12" s="739"/>
      <c r="L12" s="739"/>
      <c r="M12" s="739"/>
      <c r="N12" s="739"/>
      <c r="O12" s="305">
        <f t="shared" si="0"/>
        <v>0.25</v>
      </c>
      <c r="P12" s="305">
        <f t="shared" si="1"/>
        <v>0.25</v>
      </c>
      <c r="Q12" s="305">
        <f t="shared" si="2"/>
        <v>0.25</v>
      </c>
      <c r="R12" s="305">
        <f t="shared" si="3"/>
        <v>0.25</v>
      </c>
      <c r="S12" s="308">
        <v>1</v>
      </c>
      <c r="T12" s="305"/>
      <c r="U12" s="305"/>
      <c r="V12" s="305"/>
      <c r="W12" s="305"/>
      <c r="X12" s="306"/>
      <c r="Y12" s="739"/>
      <c r="Z12" s="196" t="s">
        <v>548</v>
      </c>
      <c r="AA12" s="737"/>
      <c r="AB12" s="377">
        <v>14325</v>
      </c>
      <c r="AC12" s="379"/>
      <c r="AD12" s="379"/>
      <c r="AE12" s="379"/>
      <c r="AF12" s="377">
        <f t="shared" si="4"/>
        <v>3581.25</v>
      </c>
      <c r="AG12" s="377">
        <f t="shared" si="5"/>
        <v>3581.25</v>
      </c>
      <c r="AH12" s="377">
        <f t="shared" si="6"/>
        <v>3581.25</v>
      </c>
      <c r="AI12" s="377">
        <f t="shared" si="7"/>
        <v>3581.25</v>
      </c>
      <c r="AJ12" s="377">
        <v>14325</v>
      </c>
      <c r="AK12" s="289"/>
      <c r="AL12" s="290"/>
      <c r="AM12" s="290"/>
      <c r="AN12" s="290"/>
      <c r="AO12" s="290"/>
      <c r="AP12" s="290"/>
      <c r="AQ12" s="291"/>
      <c r="AR12" s="292"/>
      <c r="AS12" s="293"/>
      <c r="AT12" s="293"/>
      <c r="AU12" s="294"/>
      <c r="AV12" s="295"/>
    </row>
    <row r="13" spans="1:48" s="11" customFormat="1" ht="13" x14ac:dyDescent="0.3">
      <c r="A13" s="737"/>
      <c r="B13" s="739"/>
      <c r="C13" s="739"/>
      <c r="D13" s="739"/>
      <c r="E13" s="737"/>
      <c r="F13" s="304"/>
      <c r="G13" s="739"/>
      <c r="H13" s="739"/>
      <c r="I13" s="739"/>
      <c r="J13" s="739"/>
      <c r="K13" s="739"/>
      <c r="L13" s="739"/>
      <c r="M13" s="739"/>
      <c r="N13" s="739"/>
      <c r="O13" s="305">
        <f t="shared" si="0"/>
        <v>0.25</v>
      </c>
      <c r="P13" s="305">
        <f t="shared" si="1"/>
        <v>0.25</v>
      </c>
      <c r="Q13" s="305">
        <f t="shared" si="2"/>
        <v>0.25</v>
      </c>
      <c r="R13" s="305">
        <f t="shared" si="3"/>
        <v>0.25</v>
      </c>
      <c r="S13" s="308">
        <v>1</v>
      </c>
      <c r="T13" s="305"/>
      <c r="U13" s="305"/>
      <c r="V13" s="305"/>
      <c r="W13" s="305"/>
      <c r="X13" s="306"/>
      <c r="Y13" s="739"/>
      <c r="Z13" s="196" t="s">
        <v>549</v>
      </c>
      <c r="AA13" s="737"/>
      <c r="AB13" s="377">
        <v>6240</v>
      </c>
      <c r="AC13" s="379"/>
      <c r="AD13" s="379"/>
      <c r="AE13" s="379"/>
      <c r="AF13" s="377">
        <f t="shared" si="4"/>
        <v>1560</v>
      </c>
      <c r="AG13" s="377">
        <f t="shared" si="5"/>
        <v>1560</v>
      </c>
      <c r="AH13" s="377">
        <f t="shared" si="6"/>
        <v>1560</v>
      </c>
      <c r="AI13" s="377">
        <f t="shared" si="7"/>
        <v>1560</v>
      </c>
      <c r="AJ13" s="377">
        <v>6240</v>
      </c>
      <c r="AK13" s="289"/>
      <c r="AL13" s="290"/>
      <c r="AM13" s="290"/>
      <c r="AN13" s="290"/>
      <c r="AO13" s="290"/>
      <c r="AP13" s="290"/>
      <c r="AQ13" s="291"/>
      <c r="AR13" s="292"/>
      <c r="AS13" s="293"/>
      <c r="AT13" s="293"/>
      <c r="AU13" s="294"/>
      <c r="AV13" s="295"/>
    </row>
    <row r="14" spans="1:48" s="11" customFormat="1" ht="13" x14ac:dyDescent="0.3">
      <c r="A14" s="737"/>
      <c r="B14" s="739"/>
      <c r="C14" s="739"/>
      <c r="D14" s="739"/>
      <c r="E14" s="737"/>
      <c r="F14" s="304"/>
      <c r="G14" s="739"/>
      <c r="H14" s="739"/>
      <c r="I14" s="739"/>
      <c r="J14" s="739"/>
      <c r="K14" s="739"/>
      <c r="L14" s="739"/>
      <c r="M14" s="739"/>
      <c r="N14" s="739"/>
      <c r="O14" s="305">
        <f t="shared" si="0"/>
        <v>0.25</v>
      </c>
      <c r="P14" s="305">
        <f t="shared" si="1"/>
        <v>0.25</v>
      </c>
      <c r="Q14" s="305">
        <f t="shared" si="2"/>
        <v>0.25</v>
      </c>
      <c r="R14" s="305">
        <f t="shared" si="3"/>
        <v>0.25</v>
      </c>
      <c r="S14" s="308">
        <v>1</v>
      </c>
      <c r="T14" s="305"/>
      <c r="U14" s="305"/>
      <c r="V14" s="305"/>
      <c r="W14" s="305"/>
      <c r="X14" s="306"/>
      <c r="Y14" s="739"/>
      <c r="Z14" s="196" t="s">
        <v>555</v>
      </c>
      <c r="AA14" s="737"/>
      <c r="AB14" s="377">
        <v>528</v>
      </c>
      <c r="AC14" s="379"/>
      <c r="AD14" s="379"/>
      <c r="AE14" s="379"/>
      <c r="AF14" s="377">
        <f t="shared" si="4"/>
        <v>132</v>
      </c>
      <c r="AG14" s="377">
        <f t="shared" si="5"/>
        <v>132</v>
      </c>
      <c r="AH14" s="377">
        <f t="shared" si="6"/>
        <v>132</v>
      </c>
      <c r="AI14" s="377">
        <f t="shared" si="7"/>
        <v>132</v>
      </c>
      <c r="AJ14" s="377">
        <v>528</v>
      </c>
      <c r="AK14" s="289"/>
      <c r="AL14" s="290"/>
      <c r="AM14" s="290"/>
      <c r="AN14" s="290"/>
      <c r="AO14" s="290"/>
      <c r="AP14" s="290"/>
      <c r="AQ14" s="291"/>
      <c r="AR14" s="292"/>
      <c r="AS14" s="293"/>
      <c r="AT14" s="293"/>
      <c r="AU14" s="294"/>
      <c r="AV14" s="295"/>
    </row>
    <row r="15" spans="1:48" s="11" customFormat="1" ht="13" x14ac:dyDescent="0.3">
      <c r="A15" s="737"/>
      <c r="B15" s="739"/>
      <c r="C15" s="739"/>
      <c r="D15" s="739"/>
      <c r="E15" s="737"/>
      <c r="F15" s="304"/>
      <c r="G15" s="739"/>
      <c r="H15" s="739"/>
      <c r="I15" s="739"/>
      <c r="J15" s="739"/>
      <c r="K15" s="739"/>
      <c r="L15" s="739"/>
      <c r="M15" s="739"/>
      <c r="N15" s="739"/>
      <c r="O15" s="305">
        <f t="shared" si="0"/>
        <v>0.25</v>
      </c>
      <c r="P15" s="305">
        <f t="shared" si="1"/>
        <v>0.25</v>
      </c>
      <c r="Q15" s="305">
        <f t="shared" si="2"/>
        <v>0.25</v>
      </c>
      <c r="R15" s="305">
        <f t="shared" si="3"/>
        <v>0.25</v>
      </c>
      <c r="S15" s="308">
        <v>1</v>
      </c>
      <c r="T15" s="305"/>
      <c r="U15" s="305"/>
      <c r="V15" s="305"/>
      <c r="W15" s="305"/>
      <c r="X15" s="306"/>
      <c r="Y15" s="739"/>
      <c r="Z15" s="196" t="s">
        <v>557</v>
      </c>
      <c r="AA15" s="737"/>
      <c r="AB15" s="377">
        <v>4224</v>
      </c>
      <c r="AC15" s="379"/>
      <c r="AD15" s="379"/>
      <c r="AE15" s="379"/>
      <c r="AF15" s="377">
        <f t="shared" si="4"/>
        <v>1056</v>
      </c>
      <c r="AG15" s="377">
        <f t="shared" si="5"/>
        <v>1056</v>
      </c>
      <c r="AH15" s="377">
        <f t="shared" si="6"/>
        <v>1056</v>
      </c>
      <c r="AI15" s="377">
        <f t="shared" si="7"/>
        <v>1056</v>
      </c>
      <c r="AJ15" s="377">
        <v>4224</v>
      </c>
      <c r="AK15" s="289"/>
      <c r="AL15" s="290"/>
      <c r="AM15" s="290"/>
      <c r="AN15" s="290"/>
      <c r="AO15" s="290"/>
      <c r="AP15" s="290"/>
      <c r="AQ15" s="291"/>
      <c r="AR15" s="292"/>
      <c r="AS15" s="293"/>
      <c r="AT15" s="293"/>
      <c r="AU15" s="294"/>
      <c r="AV15" s="295"/>
    </row>
    <row r="16" spans="1:48" s="11" customFormat="1" ht="13" x14ac:dyDescent="0.3">
      <c r="A16" s="737"/>
      <c r="B16" s="739"/>
      <c r="C16" s="739"/>
      <c r="D16" s="739"/>
      <c r="E16" s="737"/>
      <c r="F16" s="304"/>
      <c r="G16" s="739"/>
      <c r="H16" s="739"/>
      <c r="I16" s="739"/>
      <c r="J16" s="739"/>
      <c r="K16" s="739"/>
      <c r="L16" s="739"/>
      <c r="M16" s="739"/>
      <c r="N16" s="739"/>
      <c r="O16" s="305">
        <f t="shared" si="0"/>
        <v>0.25</v>
      </c>
      <c r="P16" s="305">
        <f t="shared" si="1"/>
        <v>0.25</v>
      </c>
      <c r="Q16" s="305">
        <f t="shared" si="2"/>
        <v>0.25</v>
      </c>
      <c r="R16" s="305">
        <f t="shared" si="3"/>
        <v>0.25</v>
      </c>
      <c r="S16" s="308">
        <v>1</v>
      </c>
      <c r="T16" s="305"/>
      <c r="U16" s="305"/>
      <c r="V16" s="305"/>
      <c r="W16" s="305"/>
      <c r="X16" s="306"/>
      <c r="Y16" s="739"/>
      <c r="Z16" s="196" t="s">
        <v>561</v>
      </c>
      <c r="AA16" s="737"/>
      <c r="AB16" s="377">
        <v>225.6</v>
      </c>
      <c r="AC16" s="379"/>
      <c r="AD16" s="379"/>
      <c r="AE16" s="379"/>
      <c r="AF16" s="377">
        <f t="shared" si="4"/>
        <v>56.4</v>
      </c>
      <c r="AG16" s="377">
        <f t="shared" si="5"/>
        <v>56.4</v>
      </c>
      <c r="AH16" s="377">
        <f t="shared" si="6"/>
        <v>56.4</v>
      </c>
      <c r="AI16" s="377">
        <f t="shared" si="7"/>
        <v>56.4</v>
      </c>
      <c r="AJ16" s="377">
        <v>225.6</v>
      </c>
      <c r="AK16" s="289"/>
      <c r="AL16" s="290"/>
      <c r="AM16" s="290"/>
      <c r="AN16" s="290"/>
      <c r="AO16" s="290"/>
      <c r="AP16" s="290"/>
      <c r="AQ16" s="291"/>
      <c r="AR16" s="292"/>
      <c r="AS16" s="293"/>
      <c r="AT16" s="293"/>
      <c r="AU16" s="294"/>
      <c r="AV16" s="295"/>
    </row>
    <row r="17" spans="1:48" s="11" customFormat="1" ht="13" x14ac:dyDescent="0.3">
      <c r="A17" s="737"/>
      <c r="B17" s="739"/>
      <c r="C17" s="739"/>
      <c r="D17" s="739"/>
      <c r="E17" s="737"/>
      <c r="F17" s="304"/>
      <c r="G17" s="739"/>
      <c r="H17" s="739"/>
      <c r="I17" s="739"/>
      <c r="J17" s="739"/>
      <c r="K17" s="739"/>
      <c r="L17" s="739"/>
      <c r="M17" s="739"/>
      <c r="N17" s="739"/>
      <c r="O17" s="305">
        <f t="shared" si="0"/>
        <v>0.25</v>
      </c>
      <c r="P17" s="305">
        <f t="shared" si="1"/>
        <v>0.25</v>
      </c>
      <c r="Q17" s="305">
        <f t="shared" si="2"/>
        <v>0.25</v>
      </c>
      <c r="R17" s="305">
        <f t="shared" si="3"/>
        <v>0.25</v>
      </c>
      <c r="S17" s="308">
        <v>1</v>
      </c>
      <c r="T17" s="305"/>
      <c r="U17" s="305"/>
      <c r="V17" s="305"/>
      <c r="W17" s="305"/>
      <c r="X17" s="306"/>
      <c r="Y17" s="739"/>
      <c r="Z17" s="196" t="s">
        <v>562</v>
      </c>
      <c r="AA17" s="737"/>
      <c r="AB17" s="377">
        <v>326.79000000000002</v>
      </c>
      <c r="AC17" s="379"/>
      <c r="AD17" s="379"/>
      <c r="AE17" s="379"/>
      <c r="AF17" s="377">
        <f t="shared" si="4"/>
        <v>81.697500000000005</v>
      </c>
      <c r="AG17" s="377">
        <f t="shared" si="5"/>
        <v>81.697500000000005</v>
      </c>
      <c r="AH17" s="377">
        <f t="shared" si="6"/>
        <v>81.697500000000005</v>
      </c>
      <c r="AI17" s="377">
        <f t="shared" si="7"/>
        <v>81.697500000000005</v>
      </c>
      <c r="AJ17" s="377">
        <v>326.79000000000002</v>
      </c>
      <c r="AK17" s="289"/>
      <c r="AL17" s="290"/>
      <c r="AM17" s="290"/>
      <c r="AN17" s="290"/>
      <c r="AO17" s="290"/>
      <c r="AP17" s="290"/>
      <c r="AQ17" s="291"/>
      <c r="AR17" s="292"/>
      <c r="AS17" s="293"/>
      <c r="AT17" s="293"/>
      <c r="AU17" s="294"/>
      <c r="AV17" s="295"/>
    </row>
    <row r="18" spans="1:48" s="11" customFormat="1" ht="13" x14ac:dyDescent="0.3">
      <c r="A18" s="737"/>
      <c r="B18" s="739"/>
      <c r="C18" s="739"/>
      <c r="D18" s="739"/>
      <c r="E18" s="737"/>
      <c r="F18" s="304"/>
      <c r="G18" s="739"/>
      <c r="H18" s="739"/>
      <c r="I18" s="739"/>
      <c r="J18" s="739"/>
      <c r="K18" s="739"/>
      <c r="L18" s="739"/>
      <c r="M18" s="739"/>
      <c r="N18" s="739"/>
      <c r="O18" s="305">
        <f t="shared" si="0"/>
        <v>0.25</v>
      </c>
      <c r="P18" s="305">
        <f t="shared" si="1"/>
        <v>0.25</v>
      </c>
      <c r="Q18" s="305">
        <f t="shared" si="2"/>
        <v>0.25</v>
      </c>
      <c r="R18" s="305">
        <f t="shared" si="3"/>
        <v>0.25</v>
      </c>
      <c r="S18" s="308">
        <v>1</v>
      </c>
      <c r="T18" s="305"/>
      <c r="U18" s="305"/>
      <c r="V18" s="305"/>
      <c r="W18" s="305"/>
      <c r="X18" s="306"/>
      <c r="Y18" s="739"/>
      <c r="Z18" s="196" t="s">
        <v>567</v>
      </c>
      <c r="AA18" s="737"/>
      <c r="AB18" s="377">
        <v>500</v>
      </c>
      <c r="AC18" s="379"/>
      <c r="AD18" s="379"/>
      <c r="AE18" s="379"/>
      <c r="AF18" s="377">
        <f t="shared" si="4"/>
        <v>125</v>
      </c>
      <c r="AG18" s="377">
        <f t="shared" si="5"/>
        <v>125</v>
      </c>
      <c r="AH18" s="377">
        <f t="shared" si="6"/>
        <v>125</v>
      </c>
      <c r="AI18" s="377">
        <f t="shared" si="7"/>
        <v>125</v>
      </c>
      <c r="AJ18" s="377">
        <v>500</v>
      </c>
      <c r="AK18" s="289"/>
      <c r="AL18" s="290"/>
      <c r="AM18" s="290"/>
      <c r="AN18" s="290"/>
      <c r="AO18" s="290"/>
      <c r="AP18" s="290"/>
      <c r="AQ18" s="291"/>
      <c r="AR18" s="292"/>
      <c r="AS18" s="293"/>
      <c r="AT18" s="293"/>
      <c r="AU18" s="294"/>
      <c r="AV18" s="295"/>
    </row>
    <row r="19" spans="1:48" s="11" customFormat="1" ht="13" x14ac:dyDescent="0.3">
      <c r="A19" s="737"/>
      <c r="B19" s="739"/>
      <c r="C19" s="739"/>
      <c r="D19" s="739"/>
      <c r="E19" s="737"/>
      <c r="F19" s="304"/>
      <c r="G19" s="739"/>
      <c r="H19" s="739"/>
      <c r="I19" s="739"/>
      <c r="J19" s="739"/>
      <c r="K19" s="739"/>
      <c r="L19" s="739"/>
      <c r="M19" s="739"/>
      <c r="N19" s="739"/>
      <c r="O19" s="305">
        <f t="shared" si="0"/>
        <v>0.25</v>
      </c>
      <c r="P19" s="305">
        <f t="shared" si="1"/>
        <v>0.25</v>
      </c>
      <c r="Q19" s="305">
        <f t="shared" si="2"/>
        <v>0.25</v>
      </c>
      <c r="R19" s="305">
        <f t="shared" si="3"/>
        <v>0.25</v>
      </c>
      <c r="S19" s="308">
        <v>1</v>
      </c>
      <c r="T19" s="305"/>
      <c r="U19" s="305"/>
      <c r="V19" s="305"/>
      <c r="W19" s="305"/>
      <c r="X19" s="306"/>
      <c r="Y19" s="739"/>
      <c r="Z19" s="196" t="s">
        <v>569</v>
      </c>
      <c r="AA19" s="737"/>
      <c r="AB19" s="377">
        <v>500</v>
      </c>
      <c r="AC19" s="379"/>
      <c r="AD19" s="379"/>
      <c r="AE19" s="379"/>
      <c r="AF19" s="377">
        <f t="shared" si="4"/>
        <v>125</v>
      </c>
      <c r="AG19" s="377">
        <f t="shared" si="5"/>
        <v>125</v>
      </c>
      <c r="AH19" s="377">
        <f t="shared" si="6"/>
        <v>125</v>
      </c>
      <c r="AI19" s="377">
        <f t="shared" si="7"/>
        <v>125</v>
      </c>
      <c r="AJ19" s="377">
        <v>500</v>
      </c>
      <c r="AK19" s="289"/>
      <c r="AL19" s="290"/>
      <c r="AM19" s="290"/>
      <c r="AN19" s="290"/>
      <c r="AO19" s="290"/>
      <c r="AP19" s="290"/>
      <c r="AQ19" s="291"/>
      <c r="AR19" s="292"/>
      <c r="AS19" s="293"/>
      <c r="AT19" s="293"/>
      <c r="AU19" s="294"/>
      <c r="AV19" s="295"/>
    </row>
    <row r="20" spans="1:48" s="11" customFormat="1" ht="22.5" customHeight="1" x14ac:dyDescent="0.3">
      <c r="A20" s="737"/>
      <c r="B20" s="739"/>
      <c r="C20" s="739"/>
      <c r="D20" s="739"/>
      <c r="E20" s="737"/>
      <c r="F20" s="304"/>
      <c r="G20" s="739"/>
      <c r="H20" s="739"/>
      <c r="I20" s="739"/>
      <c r="J20" s="739"/>
      <c r="K20" s="739"/>
      <c r="L20" s="739"/>
      <c r="M20" s="739"/>
      <c r="N20" s="739"/>
      <c r="O20" s="305">
        <f t="shared" si="0"/>
        <v>0.25</v>
      </c>
      <c r="P20" s="305">
        <f t="shared" si="1"/>
        <v>0.25</v>
      </c>
      <c r="Q20" s="305">
        <f t="shared" si="2"/>
        <v>0.25</v>
      </c>
      <c r="R20" s="305">
        <f t="shared" si="3"/>
        <v>0.25</v>
      </c>
      <c r="S20" s="308">
        <v>1</v>
      </c>
      <c r="T20" s="305"/>
      <c r="U20" s="305"/>
      <c r="V20" s="305"/>
      <c r="W20" s="305"/>
      <c r="X20" s="306"/>
      <c r="Y20" s="739"/>
      <c r="Z20" s="196" t="s">
        <v>570</v>
      </c>
      <c r="AA20" s="737"/>
      <c r="AB20" s="377">
        <v>500</v>
      </c>
      <c r="AC20" s="379"/>
      <c r="AD20" s="379"/>
      <c r="AE20" s="379"/>
      <c r="AF20" s="377">
        <f t="shared" si="4"/>
        <v>125</v>
      </c>
      <c r="AG20" s="377">
        <f t="shared" si="5"/>
        <v>125</v>
      </c>
      <c r="AH20" s="377">
        <f t="shared" si="6"/>
        <v>125</v>
      </c>
      <c r="AI20" s="377">
        <f t="shared" si="7"/>
        <v>125</v>
      </c>
      <c r="AJ20" s="377">
        <v>500</v>
      </c>
      <c r="AK20" s="289"/>
      <c r="AL20" s="290"/>
      <c r="AM20" s="290"/>
      <c r="AN20" s="290"/>
      <c r="AO20" s="290"/>
      <c r="AP20" s="290"/>
      <c r="AQ20" s="291"/>
      <c r="AR20" s="292"/>
      <c r="AS20" s="293"/>
      <c r="AT20" s="293"/>
      <c r="AU20" s="294"/>
      <c r="AV20" s="295"/>
    </row>
    <row r="21" spans="1:48" s="11" customFormat="1" ht="13" x14ac:dyDescent="0.3">
      <c r="A21" s="737"/>
      <c r="B21" s="739"/>
      <c r="C21" s="739"/>
      <c r="D21" s="739"/>
      <c r="E21" s="737"/>
      <c r="F21" s="304"/>
      <c r="G21" s="739"/>
      <c r="H21" s="739"/>
      <c r="I21" s="739"/>
      <c r="J21" s="739"/>
      <c r="K21" s="739"/>
      <c r="L21" s="739"/>
      <c r="M21" s="739"/>
      <c r="N21" s="739"/>
      <c r="O21" s="305">
        <f t="shared" si="0"/>
        <v>0.25</v>
      </c>
      <c r="P21" s="305">
        <f t="shared" si="1"/>
        <v>0.25</v>
      </c>
      <c r="Q21" s="305">
        <f t="shared" si="2"/>
        <v>0.25</v>
      </c>
      <c r="R21" s="305">
        <f t="shared" si="3"/>
        <v>0.25</v>
      </c>
      <c r="S21" s="308">
        <v>1</v>
      </c>
      <c r="T21" s="305"/>
      <c r="U21" s="305"/>
      <c r="V21" s="305"/>
      <c r="W21" s="305"/>
      <c r="X21" s="306"/>
      <c r="Y21" s="739"/>
      <c r="Z21" s="196" t="s">
        <v>576</v>
      </c>
      <c r="AA21" s="737"/>
      <c r="AB21" s="377">
        <v>20176.89</v>
      </c>
      <c r="AC21" s="379"/>
      <c r="AD21" s="379"/>
      <c r="AE21" s="379"/>
      <c r="AF21" s="377">
        <f t="shared" si="4"/>
        <v>5044.2224999999999</v>
      </c>
      <c r="AG21" s="377">
        <f t="shared" si="5"/>
        <v>5044.2224999999999</v>
      </c>
      <c r="AH21" s="377">
        <f t="shared" si="6"/>
        <v>5044.2224999999999</v>
      </c>
      <c r="AI21" s="377">
        <f t="shared" si="7"/>
        <v>5044.2224999999999</v>
      </c>
      <c r="AJ21" s="377">
        <v>20176.89</v>
      </c>
      <c r="AK21" s="289"/>
      <c r="AL21" s="290"/>
      <c r="AM21" s="290"/>
      <c r="AN21" s="290"/>
      <c r="AO21" s="290"/>
      <c r="AP21" s="290"/>
      <c r="AQ21" s="291"/>
      <c r="AR21" s="292"/>
      <c r="AS21" s="293"/>
      <c r="AT21" s="293"/>
      <c r="AU21" s="294"/>
      <c r="AV21" s="295"/>
    </row>
    <row r="22" spans="1:48" s="11" customFormat="1" ht="13" x14ac:dyDescent="0.3">
      <c r="A22" s="737"/>
      <c r="B22" s="740"/>
      <c r="C22" s="740"/>
      <c r="D22" s="740"/>
      <c r="E22" s="741"/>
      <c r="F22" s="304"/>
      <c r="G22" s="740"/>
      <c r="H22" s="740"/>
      <c r="I22" s="740"/>
      <c r="J22" s="740"/>
      <c r="K22" s="740"/>
      <c r="L22" s="740"/>
      <c r="M22" s="740"/>
      <c r="N22" s="740"/>
      <c r="O22" s="305">
        <f t="shared" si="0"/>
        <v>0.25</v>
      </c>
      <c r="P22" s="305">
        <f t="shared" si="1"/>
        <v>0.25</v>
      </c>
      <c r="Q22" s="305">
        <f t="shared" si="2"/>
        <v>0.25</v>
      </c>
      <c r="R22" s="305">
        <f t="shared" si="3"/>
        <v>0.25</v>
      </c>
      <c r="S22" s="308">
        <v>1</v>
      </c>
      <c r="T22" s="305"/>
      <c r="U22" s="305"/>
      <c r="V22" s="305"/>
      <c r="W22" s="305"/>
      <c r="X22" s="306"/>
      <c r="Y22" s="740"/>
      <c r="Z22" s="196" t="s">
        <v>577</v>
      </c>
      <c r="AA22" s="741"/>
      <c r="AB22" s="377">
        <v>14319.27</v>
      </c>
      <c r="AC22" s="379"/>
      <c r="AD22" s="379"/>
      <c r="AE22" s="379"/>
      <c r="AF22" s="377">
        <f t="shared" si="4"/>
        <v>3579.8175000000001</v>
      </c>
      <c r="AG22" s="377">
        <f t="shared" si="5"/>
        <v>3579.8175000000001</v>
      </c>
      <c r="AH22" s="377">
        <f t="shared" si="6"/>
        <v>3579.8175000000001</v>
      </c>
      <c r="AI22" s="377">
        <f t="shared" si="7"/>
        <v>3579.8175000000001</v>
      </c>
      <c r="AJ22" s="377">
        <v>14319.27</v>
      </c>
      <c r="AK22" s="289"/>
      <c r="AL22" s="290"/>
      <c r="AM22" s="290"/>
      <c r="AN22" s="290"/>
      <c r="AO22" s="290"/>
      <c r="AP22" s="290"/>
      <c r="AQ22" s="291"/>
      <c r="AR22" s="292"/>
      <c r="AS22" s="293"/>
      <c r="AT22" s="293"/>
      <c r="AU22" s="294"/>
      <c r="AV22" s="295"/>
    </row>
    <row r="23" spans="1:48" s="11" customFormat="1" ht="33" customHeight="1" x14ac:dyDescent="0.3">
      <c r="A23" s="737"/>
      <c r="B23" s="738" t="s">
        <v>1428</v>
      </c>
      <c r="C23" s="738" t="s">
        <v>1628</v>
      </c>
      <c r="D23" s="738" t="s">
        <v>1978</v>
      </c>
      <c r="E23" s="738" t="s">
        <v>1979</v>
      </c>
      <c r="F23" s="304"/>
      <c r="G23" s="738" t="s">
        <v>1497</v>
      </c>
      <c r="H23" s="738" t="s">
        <v>1985</v>
      </c>
      <c r="I23" s="738" t="s">
        <v>1517</v>
      </c>
      <c r="J23" s="738" t="s">
        <v>1984</v>
      </c>
      <c r="K23" s="738" t="s">
        <v>1985</v>
      </c>
      <c r="L23" s="738" t="s">
        <v>1986</v>
      </c>
      <c r="M23" s="738" t="s">
        <v>1987</v>
      </c>
      <c r="N23" s="742">
        <v>1</v>
      </c>
      <c r="O23" s="305">
        <f>S23/2</f>
        <v>0.5</v>
      </c>
      <c r="P23" s="305">
        <f>S23/2</f>
        <v>0.5</v>
      </c>
      <c r="Q23" s="305"/>
      <c r="R23" s="305"/>
      <c r="S23" s="308">
        <v>1</v>
      </c>
      <c r="T23" s="305"/>
      <c r="U23" s="305"/>
      <c r="V23" s="305"/>
      <c r="W23" s="305"/>
      <c r="X23" s="306"/>
      <c r="Y23" s="738" t="s">
        <v>1402</v>
      </c>
      <c r="Z23" s="309" t="s">
        <v>654</v>
      </c>
      <c r="AA23" s="745"/>
      <c r="AB23" s="378">
        <v>2000</v>
      </c>
      <c r="AC23" s="378"/>
      <c r="AD23" s="378"/>
      <c r="AE23" s="378"/>
      <c r="AF23" s="378">
        <f>AB23/4</f>
        <v>500</v>
      </c>
      <c r="AG23" s="378">
        <f t="shared" si="5"/>
        <v>500</v>
      </c>
      <c r="AH23" s="378">
        <f t="shared" si="6"/>
        <v>500</v>
      </c>
      <c r="AI23" s="378">
        <f t="shared" si="7"/>
        <v>500</v>
      </c>
      <c r="AJ23" s="377">
        <f>AF23+AG23+AH23+AI23</f>
        <v>2000</v>
      </c>
      <c r="AK23" s="289"/>
      <c r="AL23" s="290"/>
      <c r="AM23" s="290"/>
      <c r="AN23" s="290"/>
      <c r="AO23" s="290"/>
      <c r="AP23" s="290"/>
      <c r="AQ23" s="291"/>
      <c r="AR23" s="292"/>
      <c r="AS23" s="293"/>
      <c r="AT23" s="293"/>
      <c r="AU23" s="294"/>
      <c r="AV23" s="295"/>
    </row>
    <row r="24" spans="1:48" s="11" customFormat="1" ht="26.5" customHeight="1" x14ac:dyDescent="0.3">
      <c r="A24" s="737"/>
      <c r="B24" s="739"/>
      <c r="C24" s="739"/>
      <c r="D24" s="739"/>
      <c r="E24" s="739"/>
      <c r="F24" s="304"/>
      <c r="G24" s="739"/>
      <c r="H24" s="739"/>
      <c r="I24" s="739"/>
      <c r="J24" s="739"/>
      <c r="K24" s="739"/>
      <c r="L24" s="739"/>
      <c r="M24" s="739"/>
      <c r="N24" s="743"/>
      <c r="O24" s="305">
        <f t="shared" si="0"/>
        <v>0.25</v>
      </c>
      <c r="P24" s="305">
        <f t="shared" si="1"/>
        <v>0.25</v>
      </c>
      <c r="Q24" s="305">
        <f t="shared" si="2"/>
        <v>0.25</v>
      </c>
      <c r="R24" s="305">
        <f t="shared" si="3"/>
        <v>0.25</v>
      </c>
      <c r="S24" s="308">
        <v>1</v>
      </c>
      <c r="T24" s="305"/>
      <c r="U24" s="305"/>
      <c r="V24" s="305"/>
      <c r="W24" s="305"/>
      <c r="X24" s="306"/>
      <c r="Y24" s="739"/>
      <c r="Z24" s="309" t="s">
        <v>697</v>
      </c>
      <c r="AA24" s="746"/>
      <c r="AB24" s="378">
        <v>200</v>
      </c>
      <c r="AC24" s="378"/>
      <c r="AD24" s="378"/>
      <c r="AE24" s="378"/>
      <c r="AF24" s="378">
        <f t="shared" si="4"/>
        <v>50</v>
      </c>
      <c r="AG24" s="378">
        <f t="shared" si="5"/>
        <v>50</v>
      </c>
      <c r="AH24" s="378">
        <f t="shared" si="6"/>
        <v>50</v>
      </c>
      <c r="AI24" s="378">
        <f t="shared" si="7"/>
        <v>50</v>
      </c>
      <c r="AJ24" s="377">
        <f t="shared" ref="AJ24:AJ36" si="8">AF24+AG24+AH24+AI24</f>
        <v>200</v>
      </c>
      <c r="AK24" s="289"/>
      <c r="AL24" s="290"/>
      <c r="AM24" s="290"/>
      <c r="AN24" s="290"/>
      <c r="AO24" s="290"/>
      <c r="AP24" s="290"/>
      <c r="AQ24" s="291"/>
      <c r="AR24" s="292"/>
      <c r="AS24" s="293"/>
      <c r="AT24" s="293"/>
      <c r="AU24" s="294"/>
      <c r="AV24" s="295"/>
    </row>
    <row r="25" spans="1:48" s="11" customFormat="1" ht="24.5" customHeight="1" x14ac:dyDescent="0.3">
      <c r="A25" s="737"/>
      <c r="B25" s="739"/>
      <c r="C25" s="739"/>
      <c r="D25" s="739"/>
      <c r="E25" s="739"/>
      <c r="F25" s="304"/>
      <c r="G25" s="739"/>
      <c r="H25" s="739"/>
      <c r="I25" s="739"/>
      <c r="J25" s="739"/>
      <c r="K25" s="739"/>
      <c r="L25" s="739"/>
      <c r="M25" s="739"/>
      <c r="N25" s="743"/>
      <c r="O25" s="305">
        <f t="shared" si="0"/>
        <v>0.25</v>
      </c>
      <c r="P25" s="305">
        <f t="shared" si="1"/>
        <v>0.25</v>
      </c>
      <c r="Q25" s="305">
        <f t="shared" si="2"/>
        <v>0.25</v>
      </c>
      <c r="R25" s="305">
        <f t="shared" si="3"/>
        <v>0.25</v>
      </c>
      <c r="S25" s="308">
        <v>1</v>
      </c>
      <c r="T25" s="305"/>
      <c r="U25" s="305"/>
      <c r="V25" s="305"/>
      <c r="W25" s="305"/>
      <c r="X25" s="306"/>
      <c r="Y25" s="739"/>
      <c r="Z25" s="309" t="s">
        <v>699</v>
      </c>
      <c r="AA25" s="746"/>
      <c r="AB25" s="378">
        <v>800</v>
      </c>
      <c r="AC25" s="378"/>
      <c r="AD25" s="378"/>
      <c r="AE25" s="378"/>
      <c r="AF25" s="378">
        <f t="shared" si="4"/>
        <v>200</v>
      </c>
      <c r="AG25" s="378">
        <f t="shared" si="5"/>
        <v>200</v>
      </c>
      <c r="AH25" s="378">
        <f t="shared" si="6"/>
        <v>200</v>
      </c>
      <c r="AI25" s="378">
        <f t="shared" si="7"/>
        <v>200</v>
      </c>
      <c r="AJ25" s="377">
        <f t="shared" si="8"/>
        <v>800</v>
      </c>
      <c r="AK25" s="289"/>
      <c r="AL25" s="290"/>
      <c r="AM25" s="290"/>
      <c r="AN25" s="290"/>
      <c r="AO25" s="290"/>
      <c r="AP25" s="290"/>
      <c r="AQ25" s="291"/>
      <c r="AR25" s="292"/>
      <c r="AS25" s="293"/>
      <c r="AT25" s="293"/>
      <c r="AU25" s="294"/>
      <c r="AV25" s="295"/>
    </row>
    <row r="26" spans="1:48" s="11" customFormat="1" ht="23" customHeight="1" x14ac:dyDescent="0.3">
      <c r="A26" s="737"/>
      <c r="B26" s="739"/>
      <c r="C26" s="739"/>
      <c r="D26" s="739"/>
      <c r="E26" s="739"/>
      <c r="F26" s="304"/>
      <c r="G26" s="739"/>
      <c r="H26" s="739"/>
      <c r="I26" s="739"/>
      <c r="J26" s="739"/>
      <c r="K26" s="739"/>
      <c r="L26" s="739"/>
      <c r="M26" s="739"/>
      <c r="N26" s="743"/>
      <c r="O26" s="305">
        <f t="shared" si="0"/>
        <v>0.25</v>
      </c>
      <c r="P26" s="305">
        <f t="shared" si="1"/>
        <v>0.25</v>
      </c>
      <c r="Q26" s="305">
        <f t="shared" si="2"/>
        <v>0.25</v>
      </c>
      <c r="R26" s="305">
        <f t="shared" si="3"/>
        <v>0.25</v>
      </c>
      <c r="S26" s="308">
        <v>1</v>
      </c>
      <c r="T26" s="305"/>
      <c r="U26" s="305"/>
      <c r="V26" s="305"/>
      <c r="W26" s="305"/>
      <c r="X26" s="306"/>
      <c r="Y26" s="739"/>
      <c r="Z26" s="309" t="s">
        <v>707</v>
      </c>
      <c r="AA26" s="746"/>
      <c r="AB26" s="378">
        <v>100</v>
      </c>
      <c r="AC26" s="378"/>
      <c r="AD26" s="378"/>
      <c r="AE26" s="378"/>
      <c r="AF26" s="378">
        <f t="shared" si="4"/>
        <v>25</v>
      </c>
      <c r="AG26" s="378">
        <f t="shared" si="5"/>
        <v>25</v>
      </c>
      <c r="AH26" s="378">
        <f t="shared" si="6"/>
        <v>25</v>
      </c>
      <c r="AI26" s="378">
        <f t="shared" si="7"/>
        <v>25</v>
      </c>
      <c r="AJ26" s="377">
        <f t="shared" si="8"/>
        <v>100</v>
      </c>
      <c r="AK26" s="289"/>
      <c r="AL26" s="290"/>
      <c r="AM26" s="290"/>
      <c r="AN26" s="290"/>
      <c r="AO26" s="290"/>
      <c r="AP26" s="290"/>
      <c r="AQ26" s="291"/>
      <c r="AR26" s="292"/>
      <c r="AS26" s="293"/>
      <c r="AT26" s="293"/>
      <c r="AU26" s="294"/>
      <c r="AV26" s="295"/>
    </row>
    <row r="27" spans="1:48" s="11" customFormat="1" ht="37.5" customHeight="1" x14ac:dyDescent="0.3">
      <c r="A27" s="737"/>
      <c r="B27" s="739"/>
      <c r="C27" s="739"/>
      <c r="D27" s="739"/>
      <c r="E27" s="739"/>
      <c r="F27" s="304"/>
      <c r="G27" s="739"/>
      <c r="H27" s="739"/>
      <c r="I27" s="739"/>
      <c r="J27" s="739"/>
      <c r="K27" s="739"/>
      <c r="L27" s="739"/>
      <c r="M27" s="739"/>
      <c r="N27" s="743"/>
      <c r="O27" s="305">
        <f t="shared" si="0"/>
        <v>0.25</v>
      </c>
      <c r="P27" s="305">
        <f t="shared" si="1"/>
        <v>0.25</v>
      </c>
      <c r="Q27" s="305">
        <f t="shared" si="2"/>
        <v>0.25</v>
      </c>
      <c r="R27" s="305">
        <f t="shared" si="3"/>
        <v>0.25</v>
      </c>
      <c r="S27" s="308">
        <v>1</v>
      </c>
      <c r="T27" s="305"/>
      <c r="U27" s="305"/>
      <c r="V27" s="305"/>
      <c r="W27" s="305"/>
      <c r="X27" s="306"/>
      <c r="Y27" s="739"/>
      <c r="Z27" s="309" t="s">
        <v>739</v>
      </c>
      <c r="AA27" s="746"/>
      <c r="AB27" s="378">
        <v>1000</v>
      </c>
      <c r="AC27" s="378"/>
      <c r="AD27" s="378"/>
      <c r="AE27" s="378"/>
      <c r="AF27" s="378">
        <f t="shared" si="4"/>
        <v>250</v>
      </c>
      <c r="AG27" s="378">
        <f t="shared" si="5"/>
        <v>250</v>
      </c>
      <c r="AH27" s="378">
        <f t="shared" si="6"/>
        <v>250</v>
      </c>
      <c r="AI27" s="378">
        <f t="shared" si="7"/>
        <v>250</v>
      </c>
      <c r="AJ27" s="377">
        <f t="shared" si="8"/>
        <v>1000</v>
      </c>
      <c r="AK27" s="289"/>
      <c r="AL27" s="290"/>
      <c r="AM27" s="290"/>
      <c r="AN27" s="290"/>
      <c r="AO27" s="290"/>
      <c r="AP27" s="290"/>
      <c r="AQ27" s="291"/>
      <c r="AR27" s="292"/>
      <c r="AS27" s="293"/>
      <c r="AT27" s="293"/>
      <c r="AU27" s="294"/>
      <c r="AV27" s="295"/>
    </row>
    <row r="28" spans="1:48" s="11" customFormat="1" ht="21" customHeight="1" x14ac:dyDescent="0.3">
      <c r="A28" s="737"/>
      <c r="B28" s="739"/>
      <c r="C28" s="739"/>
      <c r="D28" s="739"/>
      <c r="E28" s="739"/>
      <c r="F28" s="304"/>
      <c r="G28" s="739"/>
      <c r="H28" s="739"/>
      <c r="I28" s="739"/>
      <c r="J28" s="739"/>
      <c r="K28" s="739"/>
      <c r="L28" s="739"/>
      <c r="M28" s="739"/>
      <c r="N28" s="743"/>
      <c r="O28" s="305">
        <f t="shared" si="0"/>
        <v>0.25</v>
      </c>
      <c r="P28" s="305">
        <f t="shared" si="1"/>
        <v>0.25</v>
      </c>
      <c r="Q28" s="305">
        <f t="shared" si="2"/>
        <v>0.25</v>
      </c>
      <c r="R28" s="305">
        <f t="shared" si="3"/>
        <v>0.25</v>
      </c>
      <c r="S28" s="308">
        <v>1</v>
      </c>
      <c r="T28" s="305"/>
      <c r="U28" s="305"/>
      <c r="V28" s="305"/>
      <c r="W28" s="305"/>
      <c r="X28" s="306"/>
      <c r="Y28" s="739"/>
      <c r="Z28" s="309" t="s">
        <v>742</v>
      </c>
      <c r="AA28" s="746"/>
      <c r="AB28" s="378">
        <v>100</v>
      </c>
      <c r="AC28" s="378"/>
      <c r="AD28" s="378"/>
      <c r="AE28" s="378"/>
      <c r="AF28" s="378">
        <f t="shared" si="4"/>
        <v>25</v>
      </c>
      <c r="AG28" s="378">
        <f t="shared" si="5"/>
        <v>25</v>
      </c>
      <c r="AH28" s="378">
        <f t="shared" si="6"/>
        <v>25</v>
      </c>
      <c r="AI28" s="378">
        <f t="shared" si="7"/>
        <v>25</v>
      </c>
      <c r="AJ28" s="377">
        <f t="shared" si="8"/>
        <v>100</v>
      </c>
      <c r="AK28" s="289"/>
      <c r="AL28" s="290"/>
      <c r="AM28" s="290"/>
      <c r="AN28" s="290"/>
      <c r="AO28" s="290"/>
      <c r="AP28" s="290"/>
      <c r="AQ28" s="291"/>
      <c r="AR28" s="292"/>
      <c r="AS28" s="293"/>
      <c r="AT28" s="293"/>
      <c r="AU28" s="294"/>
      <c r="AV28" s="295"/>
    </row>
    <row r="29" spans="1:48" s="11" customFormat="1" ht="24" x14ac:dyDescent="0.3">
      <c r="A29" s="737"/>
      <c r="B29" s="739"/>
      <c r="C29" s="739"/>
      <c r="D29" s="739"/>
      <c r="E29" s="739"/>
      <c r="F29" s="304"/>
      <c r="G29" s="739"/>
      <c r="H29" s="739"/>
      <c r="I29" s="739"/>
      <c r="J29" s="739"/>
      <c r="K29" s="739"/>
      <c r="L29" s="739"/>
      <c r="M29" s="739"/>
      <c r="N29" s="743"/>
      <c r="O29" s="305">
        <f t="shared" si="0"/>
        <v>0.25</v>
      </c>
      <c r="P29" s="305">
        <f t="shared" si="1"/>
        <v>0.25</v>
      </c>
      <c r="Q29" s="305">
        <f t="shared" si="2"/>
        <v>0.25</v>
      </c>
      <c r="R29" s="305">
        <f t="shared" si="3"/>
        <v>0.25</v>
      </c>
      <c r="S29" s="308">
        <v>1</v>
      </c>
      <c r="T29" s="305"/>
      <c r="U29" s="305"/>
      <c r="V29" s="305"/>
      <c r="W29" s="305"/>
      <c r="X29" s="306"/>
      <c r="Y29" s="739"/>
      <c r="Z29" s="309" t="s">
        <v>744</v>
      </c>
      <c r="AA29" s="746"/>
      <c r="AB29" s="378">
        <v>100</v>
      </c>
      <c r="AC29" s="378"/>
      <c r="AD29" s="378"/>
      <c r="AE29" s="378"/>
      <c r="AF29" s="378">
        <f t="shared" si="4"/>
        <v>25</v>
      </c>
      <c r="AG29" s="378">
        <f t="shared" si="5"/>
        <v>25</v>
      </c>
      <c r="AH29" s="378">
        <f t="shared" si="6"/>
        <v>25</v>
      </c>
      <c r="AI29" s="378">
        <f t="shared" si="7"/>
        <v>25</v>
      </c>
      <c r="AJ29" s="377">
        <f t="shared" si="8"/>
        <v>100</v>
      </c>
      <c r="AK29" s="289"/>
      <c r="AL29" s="290"/>
      <c r="AM29" s="290"/>
      <c r="AN29" s="290"/>
      <c r="AO29" s="290"/>
      <c r="AP29" s="290"/>
      <c r="AQ29" s="291"/>
      <c r="AR29" s="292"/>
      <c r="AS29" s="293"/>
      <c r="AT29" s="293"/>
      <c r="AU29" s="294"/>
      <c r="AV29" s="295"/>
    </row>
    <row r="30" spans="1:48" s="11" customFormat="1" ht="49" customHeight="1" x14ac:dyDescent="0.3">
      <c r="A30" s="737"/>
      <c r="B30" s="739"/>
      <c r="C30" s="739"/>
      <c r="D30" s="739"/>
      <c r="E30" s="739"/>
      <c r="F30" s="304"/>
      <c r="G30" s="739"/>
      <c r="H30" s="739"/>
      <c r="I30" s="739"/>
      <c r="J30" s="739"/>
      <c r="K30" s="739"/>
      <c r="L30" s="739"/>
      <c r="M30" s="739"/>
      <c r="N30" s="743"/>
      <c r="O30" s="305">
        <v>1</v>
      </c>
      <c r="P30" s="305"/>
      <c r="Q30" s="305"/>
      <c r="R30" s="305"/>
      <c r="S30" s="308">
        <v>1</v>
      </c>
      <c r="T30" s="305"/>
      <c r="U30" s="305"/>
      <c r="V30" s="305"/>
      <c r="W30" s="305"/>
      <c r="X30" s="306"/>
      <c r="Y30" s="739"/>
      <c r="Z30" s="309" t="s">
        <v>746</v>
      </c>
      <c r="AA30" s="746"/>
      <c r="AB30" s="378">
        <v>102000</v>
      </c>
      <c r="AC30" s="378"/>
      <c r="AD30" s="378"/>
      <c r="AE30" s="378"/>
      <c r="AF30" s="378">
        <f>AB30</f>
        <v>102000</v>
      </c>
      <c r="AG30" s="378"/>
      <c r="AH30" s="378"/>
      <c r="AI30" s="378"/>
      <c r="AJ30" s="377">
        <f t="shared" si="8"/>
        <v>102000</v>
      </c>
      <c r="AK30" s="289"/>
      <c r="AL30" s="290"/>
      <c r="AM30" s="290"/>
      <c r="AN30" s="290"/>
      <c r="AO30" s="290"/>
      <c r="AP30" s="290"/>
      <c r="AQ30" s="291"/>
      <c r="AR30" s="292"/>
      <c r="AS30" s="293"/>
      <c r="AT30" s="293"/>
      <c r="AU30" s="294"/>
      <c r="AV30" s="295"/>
    </row>
    <row r="31" spans="1:48" s="11" customFormat="1" ht="26.5" customHeight="1" x14ac:dyDescent="0.3">
      <c r="A31" s="737"/>
      <c r="B31" s="739"/>
      <c r="C31" s="739"/>
      <c r="D31" s="739"/>
      <c r="E31" s="739"/>
      <c r="F31" s="304"/>
      <c r="G31" s="739"/>
      <c r="H31" s="739"/>
      <c r="I31" s="739"/>
      <c r="J31" s="739"/>
      <c r="K31" s="739"/>
      <c r="L31" s="739"/>
      <c r="M31" s="739"/>
      <c r="N31" s="743"/>
      <c r="O31" s="305">
        <f t="shared" si="0"/>
        <v>0.25</v>
      </c>
      <c r="P31" s="305">
        <f t="shared" si="1"/>
        <v>0.25</v>
      </c>
      <c r="Q31" s="305">
        <f t="shared" si="2"/>
        <v>0.25</v>
      </c>
      <c r="R31" s="305">
        <f t="shared" si="3"/>
        <v>0.25</v>
      </c>
      <c r="S31" s="308">
        <v>1</v>
      </c>
      <c r="T31" s="305"/>
      <c r="U31" s="305"/>
      <c r="V31" s="305"/>
      <c r="W31" s="305"/>
      <c r="X31" s="306"/>
      <c r="Y31" s="739"/>
      <c r="Z31" s="309" t="s">
        <v>748</v>
      </c>
      <c r="AA31" s="746"/>
      <c r="AB31" s="378">
        <v>100</v>
      </c>
      <c r="AC31" s="378"/>
      <c r="AD31" s="378"/>
      <c r="AE31" s="378"/>
      <c r="AF31" s="378">
        <f t="shared" si="4"/>
        <v>25</v>
      </c>
      <c r="AG31" s="378">
        <f t="shared" si="5"/>
        <v>25</v>
      </c>
      <c r="AH31" s="378">
        <f t="shared" si="6"/>
        <v>25</v>
      </c>
      <c r="AI31" s="378">
        <f t="shared" si="7"/>
        <v>25</v>
      </c>
      <c r="AJ31" s="377">
        <f t="shared" si="8"/>
        <v>100</v>
      </c>
      <c r="AK31" s="289"/>
      <c r="AL31" s="290"/>
      <c r="AM31" s="290"/>
      <c r="AN31" s="290"/>
      <c r="AO31" s="290"/>
      <c r="AP31" s="290"/>
      <c r="AQ31" s="291"/>
      <c r="AR31" s="292"/>
      <c r="AS31" s="293"/>
      <c r="AT31" s="293"/>
      <c r="AU31" s="294"/>
      <c r="AV31" s="295"/>
    </row>
    <row r="32" spans="1:48" s="11" customFormat="1" ht="24" x14ac:dyDescent="0.3">
      <c r="A32" s="737"/>
      <c r="B32" s="739"/>
      <c r="C32" s="739"/>
      <c r="D32" s="739"/>
      <c r="E32" s="739"/>
      <c r="F32" s="304"/>
      <c r="G32" s="739"/>
      <c r="H32" s="739"/>
      <c r="I32" s="739"/>
      <c r="J32" s="739"/>
      <c r="K32" s="739"/>
      <c r="L32" s="739"/>
      <c r="M32" s="739"/>
      <c r="N32" s="743"/>
      <c r="O32" s="305">
        <f t="shared" si="0"/>
        <v>0.25</v>
      </c>
      <c r="P32" s="305">
        <f t="shared" si="1"/>
        <v>0.25</v>
      </c>
      <c r="Q32" s="305">
        <f t="shared" si="2"/>
        <v>0.25</v>
      </c>
      <c r="R32" s="305">
        <f t="shared" si="3"/>
        <v>0.25</v>
      </c>
      <c r="S32" s="308">
        <v>1</v>
      </c>
      <c r="T32" s="305"/>
      <c r="U32" s="305"/>
      <c r="V32" s="305"/>
      <c r="W32" s="305"/>
      <c r="X32" s="306"/>
      <c r="Y32" s="739"/>
      <c r="Z32" s="309" t="s">
        <v>750</v>
      </c>
      <c r="AA32" s="746"/>
      <c r="AB32" s="378">
        <v>2000</v>
      </c>
      <c r="AC32" s="378"/>
      <c r="AD32" s="378"/>
      <c r="AE32" s="378"/>
      <c r="AF32" s="378">
        <f t="shared" si="4"/>
        <v>500</v>
      </c>
      <c r="AG32" s="378">
        <f t="shared" si="5"/>
        <v>500</v>
      </c>
      <c r="AH32" s="378">
        <f t="shared" si="6"/>
        <v>500</v>
      </c>
      <c r="AI32" s="378">
        <f t="shared" si="7"/>
        <v>500</v>
      </c>
      <c r="AJ32" s="377">
        <f t="shared" si="8"/>
        <v>2000</v>
      </c>
      <c r="AK32" s="289"/>
      <c r="AL32" s="290"/>
      <c r="AM32" s="290"/>
      <c r="AN32" s="290"/>
      <c r="AO32" s="290"/>
      <c r="AP32" s="290"/>
      <c r="AQ32" s="291"/>
      <c r="AR32" s="292"/>
      <c r="AS32" s="293"/>
      <c r="AT32" s="293"/>
      <c r="AU32" s="294"/>
      <c r="AV32" s="295"/>
    </row>
    <row r="33" spans="1:48" s="11" customFormat="1" ht="13" x14ac:dyDescent="0.3">
      <c r="A33" s="737"/>
      <c r="B33" s="739"/>
      <c r="C33" s="739"/>
      <c r="D33" s="739"/>
      <c r="E33" s="739"/>
      <c r="F33" s="304"/>
      <c r="G33" s="739"/>
      <c r="H33" s="739"/>
      <c r="I33" s="739"/>
      <c r="J33" s="739"/>
      <c r="K33" s="739"/>
      <c r="L33" s="739"/>
      <c r="M33" s="739"/>
      <c r="N33" s="743"/>
      <c r="O33" s="305">
        <f>S33/2</f>
        <v>0.5</v>
      </c>
      <c r="P33" s="305">
        <f>S33/2</f>
        <v>0.5</v>
      </c>
      <c r="Q33" s="305"/>
      <c r="R33" s="305"/>
      <c r="S33" s="308">
        <v>1</v>
      </c>
      <c r="T33" s="305"/>
      <c r="U33" s="305"/>
      <c r="V33" s="305"/>
      <c r="W33" s="305"/>
      <c r="X33" s="306"/>
      <c r="Y33" s="739"/>
      <c r="Z33" s="309" t="s">
        <v>1982</v>
      </c>
      <c r="AA33" s="746"/>
      <c r="AB33" s="378">
        <v>6000</v>
      </c>
      <c r="AC33" s="378"/>
      <c r="AD33" s="378"/>
      <c r="AE33" s="378"/>
      <c r="AF33" s="378">
        <f>AB33/2</f>
        <v>3000</v>
      </c>
      <c r="AG33" s="378">
        <f>AB33/2</f>
        <v>3000</v>
      </c>
      <c r="AH33" s="378"/>
      <c r="AI33" s="378"/>
      <c r="AJ33" s="377">
        <f t="shared" si="8"/>
        <v>6000</v>
      </c>
      <c r="AK33" s="289"/>
      <c r="AL33" s="290"/>
      <c r="AM33" s="290"/>
      <c r="AN33" s="290"/>
      <c r="AO33" s="290"/>
      <c r="AP33" s="290"/>
      <c r="AQ33" s="291"/>
      <c r="AR33" s="292"/>
      <c r="AS33" s="293"/>
      <c r="AT33" s="293"/>
      <c r="AU33" s="294"/>
      <c r="AV33" s="295"/>
    </row>
    <row r="34" spans="1:48" s="11" customFormat="1" ht="13" x14ac:dyDescent="0.3">
      <c r="A34" s="737"/>
      <c r="B34" s="739"/>
      <c r="C34" s="739"/>
      <c r="D34" s="739"/>
      <c r="E34" s="739"/>
      <c r="F34" s="304"/>
      <c r="G34" s="739"/>
      <c r="H34" s="739"/>
      <c r="I34" s="739"/>
      <c r="J34" s="739"/>
      <c r="K34" s="739"/>
      <c r="L34" s="739"/>
      <c r="M34" s="739"/>
      <c r="N34" s="743"/>
      <c r="O34" s="305">
        <f>S34/2</f>
        <v>0.5</v>
      </c>
      <c r="P34" s="305">
        <f>S34/2</f>
        <v>0.5</v>
      </c>
      <c r="Q34" s="305"/>
      <c r="R34" s="305"/>
      <c r="S34" s="308">
        <v>1</v>
      </c>
      <c r="T34" s="305"/>
      <c r="U34" s="305"/>
      <c r="V34" s="305"/>
      <c r="W34" s="305"/>
      <c r="X34" s="306"/>
      <c r="Y34" s="739"/>
      <c r="Z34" s="309" t="s">
        <v>752</v>
      </c>
      <c r="AA34" s="746"/>
      <c r="AB34" s="378">
        <v>4000</v>
      </c>
      <c r="AC34" s="378"/>
      <c r="AD34" s="378"/>
      <c r="AE34" s="378"/>
      <c r="AF34" s="378">
        <f>AB34/2</f>
        <v>2000</v>
      </c>
      <c r="AG34" s="378">
        <f>AB34/2</f>
        <v>2000</v>
      </c>
      <c r="AH34" s="378"/>
      <c r="AI34" s="378"/>
      <c r="AJ34" s="377">
        <f t="shared" si="8"/>
        <v>4000</v>
      </c>
      <c r="AK34" s="289"/>
      <c r="AL34" s="290"/>
      <c r="AM34" s="290"/>
      <c r="AN34" s="290"/>
      <c r="AO34" s="290"/>
      <c r="AP34" s="290"/>
      <c r="AQ34" s="291"/>
      <c r="AR34" s="292"/>
      <c r="AS34" s="293"/>
      <c r="AT34" s="293"/>
      <c r="AU34" s="294"/>
      <c r="AV34" s="295"/>
    </row>
    <row r="35" spans="1:48" s="11" customFormat="1" ht="36" x14ac:dyDescent="0.3">
      <c r="A35" s="737"/>
      <c r="B35" s="739"/>
      <c r="C35" s="739"/>
      <c r="D35" s="739"/>
      <c r="E35" s="739"/>
      <c r="F35" s="304"/>
      <c r="G35" s="739"/>
      <c r="H35" s="739"/>
      <c r="I35" s="739"/>
      <c r="J35" s="739"/>
      <c r="K35" s="739"/>
      <c r="L35" s="739"/>
      <c r="M35" s="739"/>
      <c r="N35" s="743"/>
      <c r="O35" s="305">
        <f t="shared" si="0"/>
        <v>0.25</v>
      </c>
      <c r="P35" s="305">
        <f t="shared" si="1"/>
        <v>0.25</v>
      </c>
      <c r="Q35" s="305">
        <f t="shared" si="2"/>
        <v>0.25</v>
      </c>
      <c r="R35" s="305">
        <f t="shared" si="3"/>
        <v>0.25</v>
      </c>
      <c r="S35" s="308">
        <v>1</v>
      </c>
      <c r="T35" s="305"/>
      <c r="U35" s="305"/>
      <c r="V35" s="305"/>
      <c r="W35" s="305"/>
      <c r="X35" s="306"/>
      <c r="Y35" s="739"/>
      <c r="Z35" s="309" t="s">
        <v>754</v>
      </c>
      <c r="AA35" s="746"/>
      <c r="AB35" s="378">
        <v>300</v>
      </c>
      <c r="AC35" s="378"/>
      <c r="AD35" s="378"/>
      <c r="AE35" s="378"/>
      <c r="AF35" s="378">
        <f t="shared" si="4"/>
        <v>75</v>
      </c>
      <c r="AG35" s="378">
        <f t="shared" si="5"/>
        <v>75</v>
      </c>
      <c r="AH35" s="378">
        <f t="shared" si="6"/>
        <v>75</v>
      </c>
      <c r="AI35" s="378">
        <f t="shared" si="7"/>
        <v>75</v>
      </c>
      <c r="AJ35" s="377">
        <f t="shared" si="8"/>
        <v>300</v>
      </c>
      <c r="AK35" s="289"/>
      <c r="AL35" s="290"/>
      <c r="AM35" s="290"/>
      <c r="AN35" s="290"/>
      <c r="AO35" s="290"/>
      <c r="AP35" s="290"/>
      <c r="AQ35" s="291"/>
      <c r="AR35" s="292"/>
      <c r="AS35" s="293"/>
      <c r="AT35" s="293"/>
      <c r="AU35" s="294"/>
      <c r="AV35" s="295"/>
    </row>
    <row r="36" spans="1:48" s="11" customFormat="1" ht="13" x14ac:dyDescent="0.3">
      <c r="A36" s="737"/>
      <c r="B36" s="740"/>
      <c r="C36" s="740"/>
      <c r="D36" s="740"/>
      <c r="E36" s="740"/>
      <c r="F36" s="304"/>
      <c r="G36" s="740"/>
      <c r="H36" s="740"/>
      <c r="I36" s="740"/>
      <c r="J36" s="740"/>
      <c r="K36" s="740"/>
      <c r="L36" s="740"/>
      <c r="M36" s="740"/>
      <c r="N36" s="744"/>
      <c r="O36" s="305">
        <f t="shared" si="0"/>
        <v>0.25</v>
      </c>
      <c r="P36" s="305">
        <f t="shared" si="1"/>
        <v>0.25</v>
      </c>
      <c r="Q36" s="305">
        <f t="shared" si="2"/>
        <v>0.25</v>
      </c>
      <c r="R36" s="305">
        <f t="shared" si="3"/>
        <v>0.25</v>
      </c>
      <c r="S36" s="308">
        <v>1</v>
      </c>
      <c r="T36" s="305"/>
      <c r="U36" s="305"/>
      <c r="V36" s="305"/>
      <c r="W36" s="305"/>
      <c r="X36" s="306"/>
      <c r="Y36" s="740"/>
      <c r="Z36" s="309" t="s">
        <v>756</v>
      </c>
      <c r="AA36" s="747"/>
      <c r="AB36" s="378">
        <v>1000</v>
      </c>
      <c r="AC36" s="378"/>
      <c r="AD36" s="378"/>
      <c r="AE36" s="378"/>
      <c r="AF36" s="378">
        <f t="shared" si="4"/>
        <v>250</v>
      </c>
      <c r="AG36" s="378">
        <f t="shared" si="5"/>
        <v>250</v>
      </c>
      <c r="AH36" s="378">
        <f t="shared" si="6"/>
        <v>250</v>
      </c>
      <c r="AI36" s="378">
        <f t="shared" si="7"/>
        <v>250</v>
      </c>
      <c r="AJ36" s="377">
        <f t="shared" si="8"/>
        <v>1000</v>
      </c>
      <c r="AK36" s="289"/>
      <c r="AL36" s="290"/>
      <c r="AM36" s="290"/>
      <c r="AN36" s="290"/>
      <c r="AO36" s="290"/>
      <c r="AP36" s="290"/>
      <c r="AQ36" s="291"/>
      <c r="AR36" s="292"/>
      <c r="AS36" s="293"/>
      <c r="AT36" s="293"/>
      <c r="AU36" s="294"/>
      <c r="AV36" s="295"/>
    </row>
    <row r="37" spans="1:48" s="11" customFormat="1" ht="130" customHeight="1" x14ac:dyDescent="0.3">
      <c r="A37" s="737"/>
      <c r="B37" s="748" t="s">
        <v>1428</v>
      </c>
      <c r="C37" s="748" t="s">
        <v>1628</v>
      </c>
      <c r="D37" s="748" t="s">
        <v>1978</v>
      </c>
      <c r="E37" s="748" t="s">
        <v>1979</v>
      </c>
      <c r="F37" s="310"/>
      <c r="G37" s="748" t="s">
        <v>1497</v>
      </c>
      <c r="H37" s="748" t="s">
        <v>1990</v>
      </c>
      <c r="I37" s="748" t="s">
        <v>1991</v>
      </c>
      <c r="J37" s="748" t="s">
        <v>1992</v>
      </c>
      <c r="K37" s="748" t="s">
        <v>1990</v>
      </c>
      <c r="L37" s="748" t="s">
        <v>1993</v>
      </c>
      <c r="M37" s="748" t="s">
        <v>1994</v>
      </c>
      <c r="N37" s="751">
        <v>1</v>
      </c>
      <c r="O37" s="311">
        <v>1</v>
      </c>
      <c r="P37" s="311"/>
      <c r="Q37" s="311"/>
      <c r="R37" s="311"/>
      <c r="S37" s="311">
        <v>1</v>
      </c>
      <c r="T37" s="312"/>
      <c r="U37" s="312"/>
      <c r="V37" s="312"/>
      <c r="W37" s="312"/>
      <c r="X37" s="313"/>
      <c r="Y37" s="748" t="s">
        <v>1989</v>
      </c>
      <c r="Z37" s="309" t="s">
        <v>1153</v>
      </c>
      <c r="AA37" s="738"/>
      <c r="AB37" s="377">
        <v>137395.81</v>
      </c>
      <c r="AC37" s="377"/>
      <c r="AD37" s="377"/>
      <c r="AE37" s="377"/>
      <c r="AF37" s="377">
        <f>AB37</f>
        <v>137395.81</v>
      </c>
      <c r="AG37" s="377"/>
      <c r="AH37" s="377"/>
      <c r="AI37" s="377"/>
      <c r="AJ37" s="377">
        <f>AF37</f>
        <v>137395.81</v>
      </c>
      <c r="AK37" s="289"/>
      <c r="AL37" s="290"/>
      <c r="AM37" s="290"/>
      <c r="AN37" s="290"/>
      <c r="AO37" s="290"/>
      <c r="AP37" s="290"/>
      <c r="AQ37" s="291"/>
      <c r="AR37" s="292"/>
      <c r="AS37" s="293"/>
      <c r="AT37" s="293"/>
      <c r="AU37" s="294"/>
      <c r="AV37" s="295"/>
    </row>
    <row r="38" spans="1:48" s="11" customFormat="1" ht="13" x14ac:dyDescent="0.3">
      <c r="A38" s="737"/>
      <c r="B38" s="749"/>
      <c r="C38" s="749"/>
      <c r="D38" s="749"/>
      <c r="E38" s="749"/>
      <c r="F38" s="310"/>
      <c r="G38" s="749"/>
      <c r="H38" s="749"/>
      <c r="I38" s="749"/>
      <c r="J38" s="749"/>
      <c r="K38" s="749"/>
      <c r="L38" s="749"/>
      <c r="M38" s="749"/>
      <c r="N38" s="752"/>
      <c r="O38" s="311">
        <f t="shared" ref="O38:O39" si="9">S38/2</f>
        <v>0.5</v>
      </c>
      <c r="P38" s="311">
        <f t="shared" ref="P38:P39" si="10">S38/2</f>
        <v>0.5</v>
      </c>
      <c r="Q38" s="311"/>
      <c r="R38" s="311"/>
      <c r="S38" s="311">
        <v>1</v>
      </c>
      <c r="T38" s="312"/>
      <c r="U38" s="312"/>
      <c r="V38" s="312"/>
      <c r="W38" s="312"/>
      <c r="X38" s="313"/>
      <c r="Y38" s="749"/>
      <c r="Z38" s="309" t="s">
        <v>1988</v>
      </c>
      <c r="AA38" s="739"/>
      <c r="AB38" s="377">
        <v>6000</v>
      </c>
      <c r="AC38" s="377"/>
      <c r="AD38" s="377"/>
      <c r="AE38" s="377"/>
      <c r="AF38" s="377">
        <f>AB38/2</f>
        <v>3000</v>
      </c>
      <c r="AG38" s="377">
        <f>AB38/2</f>
        <v>3000</v>
      </c>
      <c r="AH38" s="377"/>
      <c r="AI38" s="377"/>
      <c r="AJ38" s="377">
        <f>AF38+AG38+AH38+AI38</f>
        <v>6000</v>
      </c>
      <c r="AK38" s="289"/>
      <c r="AL38" s="290"/>
      <c r="AM38" s="290"/>
      <c r="AN38" s="290"/>
      <c r="AO38" s="290"/>
      <c r="AP38" s="290"/>
      <c r="AQ38" s="291"/>
      <c r="AR38" s="292"/>
      <c r="AS38" s="293"/>
      <c r="AT38" s="293"/>
      <c r="AU38" s="294"/>
      <c r="AV38" s="295"/>
    </row>
    <row r="39" spans="1:48" s="11" customFormat="1" ht="13" x14ac:dyDescent="0.3">
      <c r="A39" s="737"/>
      <c r="B39" s="750"/>
      <c r="C39" s="750"/>
      <c r="D39" s="750"/>
      <c r="E39" s="750"/>
      <c r="F39" s="310"/>
      <c r="G39" s="750"/>
      <c r="H39" s="750"/>
      <c r="I39" s="750"/>
      <c r="J39" s="750"/>
      <c r="K39" s="750"/>
      <c r="L39" s="750"/>
      <c r="M39" s="750"/>
      <c r="N39" s="753"/>
      <c r="O39" s="311">
        <f t="shared" si="9"/>
        <v>0.5</v>
      </c>
      <c r="P39" s="311">
        <f t="shared" si="10"/>
        <v>0.5</v>
      </c>
      <c r="Q39" s="311"/>
      <c r="R39" s="311"/>
      <c r="S39" s="311">
        <v>1</v>
      </c>
      <c r="T39" s="312"/>
      <c r="U39" s="312"/>
      <c r="V39" s="312"/>
      <c r="W39" s="312"/>
      <c r="X39" s="313"/>
      <c r="Y39" s="750"/>
      <c r="Z39" s="309" t="s">
        <v>1159</v>
      </c>
      <c r="AA39" s="740"/>
      <c r="AB39" s="377">
        <v>6000</v>
      </c>
      <c r="AC39" s="377"/>
      <c r="AD39" s="377"/>
      <c r="AE39" s="377"/>
      <c r="AF39" s="377">
        <f>AB39/2</f>
        <v>3000</v>
      </c>
      <c r="AG39" s="377">
        <f>AB39/2</f>
        <v>3000</v>
      </c>
      <c r="AH39" s="377"/>
      <c r="AI39" s="377"/>
      <c r="AJ39" s="377">
        <f>AF39+AG39+AH39+AI39</f>
        <v>6000</v>
      </c>
      <c r="AK39" s="289"/>
      <c r="AL39" s="290"/>
      <c r="AM39" s="290"/>
      <c r="AN39" s="290"/>
      <c r="AO39" s="290"/>
      <c r="AP39" s="290"/>
      <c r="AQ39" s="291"/>
      <c r="AR39" s="292"/>
      <c r="AS39" s="293"/>
      <c r="AT39" s="293"/>
      <c r="AU39" s="294"/>
      <c r="AV39" s="295"/>
    </row>
    <row r="40" spans="1:48" s="11" customFormat="1" ht="13" x14ac:dyDescent="0.3">
      <c r="A40" s="737"/>
      <c r="B40" s="748" t="s">
        <v>1428</v>
      </c>
      <c r="C40" s="748" t="s">
        <v>1628</v>
      </c>
      <c r="D40" s="748" t="s">
        <v>1978</v>
      </c>
      <c r="E40" s="748" t="s">
        <v>1979</v>
      </c>
      <c r="F40" s="310"/>
      <c r="G40" s="748" t="s">
        <v>1497</v>
      </c>
      <c r="H40" s="748" t="s">
        <v>1996</v>
      </c>
      <c r="I40" s="748" t="s">
        <v>1991</v>
      </c>
      <c r="J40" s="748" t="s">
        <v>1995</v>
      </c>
      <c r="K40" s="748" t="s">
        <v>1997</v>
      </c>
      <c r="L40" s="748" t="s">
        <v>1998</v>
      </c>
      <c r="M40" s="748" t="s">
        <v>1999</v>
      </c>
      <c r="N40" s="751">
        <v>1</v>
      </c>
      <c r="O40" s="754">
        <f>S40/4</f>
        <v>0.25</v>
      </c>
      <c r="P40" s="754">
        <f>S40/4</f>
        <v>0.25</v>
      </c>
      <c r="Q40" s="754">
        <f>S40/4</f>
        <v>0.25</v>
      </c>
      <c r="R40" s="754">
        <f>S40/4</f>
        <v>0.25</v>
      </c>
      <c r="S40" s="754">
        <v>1</v>
      </c>
      <c r="T40" s="312"/>
      <c r="U40" s="312"/>
      <c r="V40" s="312"/>
      <c r="W40" s="312"/>
      <c r="X40" s="313"/>
      <c r="Y40" s="748" t="s">
        <v>1414</v>
      </c>
      <c r="Z40" s="309" t="s">
        <v>1265</v>
      </c>
      <c r="AA40" s="307"/>
      <c r="AB40" s="377">
        <v>100</v>
      </c>
      <c r="AC40" s="377"/>
      <c r="AD40" s="377"/>
      <c r="AE40" s="377"/>
      <c r="AF40" s="377">
        <f>AB40/4</f>
        <v>25</v>
      </c>
      <c r="AG40" s="377">
        <f>AB40/4</f>
        <v>25</v>
      </c>
      <c r="AH40" s="377">
        <f>AB40/4</f>
        <v>25</v>
      </c>
      <c r="AI40" s="377">
        <f>AB40/4</f>
        <v>25</v>
      </c>
      <c r="AJ40" s="377">
        <f>SUM(AF40:AI40)</f>
        <v>100</v>
      </c>
      <c r="AK40" s="289"/>
      <c r="AL40" s="290"/>
      <c r="AM40" s="290"/>
      <c r="AN40" s="290"/>
      <c r="AO40" s="290"/>
      <c r="AP40" s="290"/>
      <c r="AQ40" s="291"/>
      <c r="AR40" s="292"/>
      <c r="AS40" s="293"/>
      <c r="AT40" s="293"/>
      <c r="AU40" s="294"/>
      <c r="AV40" s="295"/>
    </row>
    <row r="41" spans="1:48" s="11" customFormat="1" ht="13" x14ac:dyDescent="0.3">
      <c r="A41" s="737"/>
      <c r="B41" s="749"/>
      <c r="C41" s="749"/>
      <c r="D41" s="749"/>
      <c r="E41" s="749"/>
      <c r="F41" s="310"/>
      <c r="G41" s="749"/>
      <c r="H41" s="749"/>
      <c r="I41" s="749"/>
      <c r="J41" s="749"/>
      <c r="K41" s="749"/>
      <c r="L41" s="749"/>
      <c r="M41" s="749"/>
      <c r="N41" s="749"/>
      <c r="O41" s="755"/>
      <c r="P41" s="755"/>
      <c r="Q41" s="755"/>
      <c r="R41" s="755"/>
      <c r="S41" s="755"/>
      <c r="T41" s="312"/>
      <c r="U41" s="312"/>
      <c r="V41" s="312"/>
      <c r="W41" s="312"/>
      <c r="X41" s="313"/>
      <c r="Y41" s="749"/>
      <c r="Z41" s="309" t="s">
        <v>1266</v>
      </c>
      <c r="AA41" s="307"/>
      <c r="AB41" s="377">
        <v>5000</v>
      </c>
      <c r="AC41" s="377"/>
      <c r="AD41" s="377"/>
      <c r="AE41" s="377"/>
      <c r="AF41" s="377">
        <f t="shared" ref="AF41:AF42" si="11">AB41/4</f>
        <v>1250</v>
      </c>
      <c r="AG41" s="377">
        <f t="shared" ref="AG41:AG42" si="12">AB41/4</f>
        <v>1250</v>
      </c>
      <c r="AH41" s="377">
        <f t="shared" ref="AH41:AH42" si="13">AB41/4</f>
        <v>1250</v>
      </c>
      <c r="AI41" s="377">
        <f t="shared" ref="AI41:AI42" si="14">AB41/4</f>
        <v>1250</v>
      </c>
      <c r="AJ41" s="377">
        <f t="shared" ref="AJ41:AJ42" si="15">SUM(AF41:AI41)</f>
        <v>5000</v>
      </c>
      <c r="AK41" s="289"/>
      <c r="AL41" s="290"/>
      <c r="AM41" s="290"/>
      <c r="AN41" s="290"/>
      <c r="AO41" s="290"/>
      <c r="AP41" s="290"/>
      <c r="AQ41" s="291"/>
      <c r="AR41" s="292"/>
      <c r="AS41" s="293"/>
      <c r="AT41" s="293"/>
      <c r="AU41" s="294"/>
      <c r="AV41" s="295"/>
    </row>
    <row r="42" spans="1:48" s="11" customFormat="1" ht="13" x14ac:dyDescent="0.3">
      <c r="A42" s="737"/>
      <c r="B42" s="749"/>
      <c r="C42" s="749"/>
      <c r="D42" s="749"/>
      <c r="E42" s="749"/>
      <c r="F42" s="380"/>
      <c r="G42" s="749"/>
      <c r="H42" s="749"/>
      <c r="I42" s="749"/>
      <c r="J42" s="749"/>
      <c r="K42" s="749"/>
      <c r="L42" s="749"/>
      <c r="M42" s="749"/>
      <c r="N42" s="749"/>
      <c r="O42" s="755"/>
      <c r="P42" s="755"/>
      <c r="Q42" s="755"/>
      <c r="R42" s="755"/>
      <c r="S42" s="755"/>
      <c r="T42" s="803"/>
      <c r="U42" s="803"/>
      <c r="V42" s="803"/>
      <c r="W42" s="803"/>
      <c r="X42" s="804"/>
      <c r="Y42" s="749"/>
      <c r="Z42" s="805" t="s">
        <v>1269</v>
      </c>
      <c r="AA42" s="307"/>
      <c r="AB42" s="377">
        <v>2000</v>
      </c>
      <c r="AC42" s="377"/>
      <c r="AD42" s="377"/>
      <c r="AE42" s="377"/>
      <c r="AF42" s="377">
        <f t="shared" si="11"/>
        <v>500</v>
      </c>
      <c r="AG42" s="377">
        <f t="shared" si="12"/>
        <v>500</v>
      </c>
      <c r="AH42" s="377">
        <f t="shared" si="13"/>
        <v>500</v>
      </c>
      <c r="AI42" s="377">
        <f t="shared" si="14"/>
        <v>500</v>
      </c>
      <c r="AJ42" s="377">
        <f t="shared" si="15"/>
        <v>2000</v>
      </c>
      <c r="AK42" s="289"/>
      <c r="AL42" s="290"/>
      <c r="AM42" s="290"/>
      <c r="AN42" s="290"/>
      <c r="AO42" s="290"/>
      <c r="AP42" s="290"/>
      <c r="AQ42" s="291"/>
      <c r="AR42" s="292"/>
      <c r="AS42" s="293"/>
      <c r="AT42" s="293"/>
      <c r="AU42" s="294"/>
      <c r="AV42" s="295"/>
    </row>
    <row r="43" spans="1:48" s="11" customFormat="1" ht="14" x14ac:dyDescent="0.3">
      <c r="A43" s="801"/>
      <c r="B43" s="806"/>
      <c r="C43" s="807"/>
      <c r="D43" s="807"/>
      <c r="E43" s="807"/>
      <c r="F43" s="807"/>
      <c r="G43" s="807"/>
      <c r="H43" s="807"/>
      <c r="I43" s="807"/>
      <c r="J43" s="807"/>
      <c r="K43" s="807"/>
      <c r="L43" s="807"/>
      <c r="M43" s="807"/>
      <c r="N43" s="807"/>
      <c r="O43" s="808"/>
      <c r="P43" s="808"/>
      <c r="Q43" s="808"/>
      <c r="R43" s="808"/>
      <c r="S43" s="809"/>
      <c r="T43" s="810"/>
      <c r="U43" s="810"/>
      <c r="V43" s="810"/>
      <c r="W43" s="810"/>
      <c r="X43" s="811"/>
      <c r="Y43" s="807"/>
      <c r="Z43" s="802"/>
      <c r="AA43" s="802"/>
      <c r="AB43" s="799">
        <f>SUM(AB10:AB42)</f>
        <v>509961.36000000004</v>
      </c>
      <c r="AC43" s="800"/>
      <c r="AD43" s="800"/>
      <c r="AE43" s="800"/>
      <c r="AF43" s="799">
        <f>SUM(AF10:AF42)</f>
        <v>312537.19750000001</v>
      </c>
      <c r="AG43" s="799">
        <f t="shared" ref="AG43:AJ43" si="16">SUM(AG10:AG42)</f>
        <v>73141.387500000012</v>
      </c>
      <c r="AH43" s="799">
        <f t="shared" si="16"/>
        <v>62141.387500000004</v>
      </c>
      <c r="AI43" s="799">
        <f t="shared" si="16"/>
        <v>62141.387500000004</v>
      </c>
      <c r="AJ43" s="799">
        <f t="shared" si="16"/>
        <v>509961.36000000004</v>
      </c>
      <c r="AK43" s="289"/>
      <c r="AL43" s="290"/>
      <c r="AM43" s="290"/>
      <c r="AN43" s="290"/>
      <c r="AO43" s="290"/>
      <c r="AP43" s="290"/>
      <c r="AQ43" s="291"/>
      <c r="AR43" s="292"/>
      <c r="AS43" s="293"/>
      <c r="AT43" s="293"/>
      <c r="AU43" s="294"/>
      <c r="AV43" s="295"/>
    </row>
    <row r="44" spans="1:48" ht="43" customHeight="1" x14ac:dyDescent="0.3">
      <c r="A44" s="672" t="s">
        <v>1641</v>
      </c>
      <c r="B44" s="693" t="s">
        <v>1431</v>
      </c>
      <c r="C44" s="683" t="s">
        <v>1631</v>
      </c>
      <c r="D44" s="695" t="s">
        <v>1584</v>
      </c>
      <c r="E44" s="693" t="s">
        <v>2000</v>
      </c>
      <c r="F44" s="85" t="s">
        <v>1444</v>
      </c>
      <c r="G44" s="683" t="s">
        <v>1503</v>
      </c>
      <c r="H44" s="683" t="s">
        <v>1632</v>
      </c>
      <c r="I44" s="683" t="s">
        <v>1555</v>
      </c>
      <c r="J44" s="683" t="s">
        <v>1923</v>
      </c>
      <c r="K44" s="683" t="s">
        <v>1633</v>
      </c>
      <c r="L44" s="683" t="s">
        <v>1634</v>
      </c>
      <c r="M44" s="683" t="s">
        <v>1635</v>
      </c>
      <c r="N44" s="683" t="s">
        <v>1636</v>
      </c>
      <c r="O44" s="690">
        <v>0.25</v>
      </c>
      <c r="P44" s="690">
        <v>0.25</v>
      </c>
      <c r="Q44" s="690">
        <v>0.25</v>
      </c>
      <c r="R44" s="690">
        <v>0.25</v>
      </c>
      <c r="S44" s="690">
        <v>1</v>
      </c>
      <c r="T44" s="86">
        <v>0.1</v>
      </c>
      <c r="U44" s="86">
        <v>0</v>
      </c>
      <c r="V44" s="86">
        <v>0</v>
      </c>
      <c r="W44" s="86">
        <v>0</v>
      </c>
      <c r="X44" s="86"/>
      <c r="Y44" s="683" t="s">
        <v>1400</v>
      </c>
      <c r="Z44" s="238" t="s">
        <v>542</v>
      </c>
      <c r="AA44" s="683" t="s">
        <v>1454</v>
      </c>
      <c r="AB44" s="239">
        <v>376164</v>
      </c>
      <c r="AC44" s="240">
        <v>20000</v>
      </c>
      <c r="AD44" s="240">
        <v>0</v>
      </c>
      <c r="AE44" s="240">
        <f>+AB44+AC44-AD44</f>
        <v>396164</v>
      </c>
      <c r="AF44" s="241">
        <f>AB44/4</f>
        <v>94041</v>
      </c>
      <c r="AG44" s="241">
        <f>AF44</f>
        <v>94041</v>
      </c>
      <c r="AH44" s="241">
        <f>AG44</f>
        <v>94041</v>
      </c>
      <c r="AI44" s="241">
        <f>AH44</f>
        <v>94041</v>
      </c>
      <c r="AJ44" s="241">
        <v>376164</v>
      </c>
      <c r="AK44" s="41"/>
      <c r="AL44" s="42">
        <v>0</v>
      </c>
      <c r="AM44" s="33">
        <v>0</v>
      </c>
      <c r="AN44" s="42">
        <v>575977.40319999994</v>
      </c>
      <c r="AO44" s="42">
        <v>0</v>
      </c>
      <c r="AP44" s="33">
        <v>0</v>
      </c>
      <c r="AQ44" s="43">
        <v>575977.40319999994</v>
      </c>
      <c r="AR44" s="44">
        <v>0</v>
      </c>
      <c r="AS44" s="45">
        <v>0</v>
      </c>
      <c r="AT44" s="45">
        <v>0</v>
      </c>
      <c r="AU44" s="46">
        <v>575977.40319999994</v>
      </c>
      <c r="AV44" s="47" t="s">
        <v>1640</v>
      </c>
    </row>
    <row r="45" spans="1:48" ht="26.5" customHeight="1" x14ac:dyDescent="0.3">
      <c r="A45" s="672"/>
      <c r="B45" s="693"/>
      <c r="C45" s="683"/>
      <c r="D45" s="695"/>
      <c r="E45" s="693"/>
      <c r="F45" s="85"/>
      <c r="G45" s="683"/>
      <c r="H45" s="683"/>
      <c r="I45" s="683"/>
      <c r="J45" s="683"/>
      <c r="K45" s="683"/>
      <c r="L45" s="683"/>
      <c r="M45" s="683"/>
      <c r="N45" s="683"/>
      <c r="O45" s="690"/>
      <c r="P45" s="690"/>
      <c r="Q45" s="690"/>
      <c r="R45" s="690"/>
      <c r="S45" s="690"/>
      <c r="T45" s="86"/>
      <c r="U45" s="86"/>
      <c r="V45" s="86"/>
      <c r="W45" s="86"/>
      <c r="X45" s="86"/>
      <c r="Y45" s="683"/>
      <c r="Z45" s="238" t="s">
        <v>543</v>
      </c>
      <c r="AA45" s="683"/>
      <c r="AB45" s="239">
        <v>19824</v>
      </c>
      <c r="AC45" s="240"/>
      <c r="AD45" s="240"/>
      <c r="AE45" s="240"/>
      <c r="AF45" s="241"/>
      <c r="AG45" s="241"/>
      <c r="AH45" s="241">
        <f>AB45</f>
        <v>19824</v>
      </c>
      <c r="AI45" s="241"/>
      <c r="AJ45" s="241">
        <f>AH45</f>
        <v>19824</v>
      </c>
      <c r="AK45" s="41"/>
      <c r="AL45" s="42"/>
      <c r="AM45" s="33"/>
      <c r="AN45" s="42"/>
      <c r="AO45" s="42"/>
      <c r="AP45" s="33"/>
      <c r="AQ45" s="43"/>
      <c r="AR45" s="44"/>
      <c r="AS45" s="45"/>
      <c r="AT45" s="45"/>
      <c r="AU45" s="46"/>
      <c r="AV45" s="47"/>
    </row>
    <row r="46" spans="1:48" ht="24" customHeight="1" x14ac:dyDescent="0.3">
      <c r="A46" s="672"/>
      <c r="B46" s="693"/>
      <c r="C46" s="683"/>
      <c r="D46" s="695"/>
      <c r="E46" s="693"/>
      <c r="F46" s="85"/>
      <c r="G46" s="683"/>
      <c r="H46" s="683"/>
      <c r="I46" s="683"/>
      <c r="J46" s="683"/>
      <c r="K46" s="683"/>
      <c r="L46" s="683"/>
      <c r="M46" s="683"/>
      <c r="N46" s="683"/>
      <c r="O46" s="690"/>
      <c r="P46" s="690"/>
      <c r="Q46" s="690"/>
      <c r="R46" s="690"/>
      <c r="S46" s="690"/>
      <c r="T46" s="86"/>
      <c r="U46" s="86"/>
      <c r="V46" s="86"/>
      <c r="W46" s="86"/>
      <c r="X46" s="86"/>
      <c r="Y46" s="683"/>
      <c r="Z46" s="238" t="s">
        <v>548</v>
      </c>
      <c r="AA46" s="683"/>
      <c r="AB46" s="239">
        <v>34511</v>
      </c>
      <c r="AC46" s="240"/>
      <c r="AD46" s="240"/>
      <c r="AE46" s="240"/>
      <c r="AF46" s="241"/>
      <c r="AG46" s="241"/>
      <c r="AH46" s="241"/>
      <c r="AI46" s="241">
        <f>AB46</f>
        <v>34511</v>
      </c>
      <c r="AJ46" s="241">
        <f>AI46</f>
        <v>34511</v>
      </c>
      <c r="AK46" s="41"/>
      <c r="AL46" s="42"/>
      <c r="AM46" s="33"/>
      <c r="AN46" s="42"/>
      <c r="AO46" s="42"/>
      <c r="AP46" s="33"/>
      <c r="AQ46" s="43"/>
      <c r="AR46" s="44"/>
      <c r="AS46" s="45"/>
      <c r="AT46" s="45"/>
      <c r="AU46" s="46"/>
      <c r="AV46" s="47"/>
    </row>
    <row r="47" spans="1:48" ht="18" customHeight="1" x14ac:dyDescent="0.3">
      <c r="A47" s="672"/>
      <c r="B47" s="693"/>
      <c r="C47" s="683"/>
      <c r="D47" s="695"/>
      <c r="E47" s="693"/>
      <c r="F47" s="85"/>
      <c r="G47" s="683"/>
      <c r="H47" s="683"/>
      <c r="I47" s="683"/>
      <c r="J47" s="683"/>
      <c r="K47" s="683"/>
      <c r="L47" s="683"/>
      <c r="M47" s="683"/>
      <c r="N47" s="683"/>
      <c r="O47" s="690"/>
      <c r="P47" s="690"/>
      <c r="Q47" s="690"/>
      <c r="R47" s="690"/>
      <c r="S47" s="690"/>
      <c r="T47" s="86"/>
      <c r="U47" s="86"/>
      <c r="V47" s="86"/>
      <c r="W47" s="86"/>
      <c r="X47" s="86"/>
      <c r="Y47" s="683"/>
      <c r="Z47" s="238" t="s">
        <v>549</v>
      </c>
      <c r="AA47" s="683"/>
      <c r="AB47" s="239">
        <v>10320</v>
      </c>
      <c r="AC47" s="240"/>
      <c r="AD47" s="240"/>
      <c r="AE47" s="240"/>
      <c r="AF47" s="241"/>
      <c r="AG47" s="241"/>
      <c r="AH47" s="241"/>
      <c r="AI47" s="241">
        <f>AB47</f>
        <v>10320</v>
      </c>
      <c r="AJ47" s="241">
        <f>AI47</f>
        <v>10320</v>
      </c>
      <c r="AK47" s="41"/>
      <c r="AL47" s="42"/>
      <c r="AM47" s="33"/>
      <c r="AN47" s="42"/>
      <c r="AO47" s="42"/>
      <c r="AP47" s="33"/>
      <c r="AQ47" s="43"/>
      <c r="AR47" s="44"/>
      <c r="AS47" s="45"/>
      <c r="AT47" s="45"/>
      <c r="AU47" s="46"/>
      <c r="AV47" s="47"/>
    </row>
    <row r="48" spans="1:48" ht="18" customHeight="1" x14ac:dyDescent="0.3">
      <c r="A48" s="672"/>
      <c r="B48" s="693"/>
      <c r="C48" s="683"/>
      <c r="D48" s="695"/>
      <c r="E48" s="693"/>
      <c r="F48" s="85"/>
      <c r="G48" s="683"/>
      <c r="H48" s="683"/>
      <c r="I48" s="683"/>
      <c r="J48" s="683"/>
      <c r="K48" s="683"/>
      <c r="L48" s="683"/>
      <c r="M48" s="683"/>
      <c r="N48" s="683"/>
      <c r="O48" s="690"/>
      <c r="P48" s="690"/>
      <c r="Q48" s="690"/>
      <c r="R48" s="690"/>
      <c r="S48" s="690"/>
      <c r="T48" s="86"/>
      <c r="U48" s="86"/>
      <c r="V48" s="86"/>
      <c r="W48" s="86"/>
      <c r="X48" s="86"/>
      <c r="Y48" s="683"/>
      <c r="Z48" s="238" t="s">
        <v>555</v>
      </c>
      <c r="AA48" s="683"/>
      <c r="AB48" s="239">
        <v>264</v>
      </c>
      <c r="AC48" s="240"/>
      <c r="AD48" s="240"/>
      <c r="AE48" s="240"/>
      <c r="AF48" s="241">
        <f>(AB48/4)</f>
        <v>66</v>
      </c>
      <c r="AG48" s="241">
        <f>AF48</f>
        <v>66</v>
      </c>
      <c r="AH48" s="241">
        <f>AG48</f>
        <v>66</v>
      </c>
      <c r="AI48" s="241">
        <f>AH48</f>
        <v>66</v>
      </c>
      <c r="AJ48" s="241">
        <f>AF48+AG48+AH48+AI48</f>
        <v>264</v>
      </c>
      <c r="AK48" s="41"/>
      <c r="AL48" s="42"/>
      <c r="AM48" s="33"/>
      <c r="AN48" s="42"/>
      <c r="AO48" s="42"/>
      <c r="AP48" s="33"/>
      <c r="AQ48" s="43"/>
      <c r="AR48" s="44"/>
      <c r="AS48" s="45"/>
      <c r="AT48" s="45"/>
      <c r="AU48" s="46"/>
      <c r="AV48" s="47"/>
    </row>
    <row r="49" spans="1:48" ht="27" customHeight="1" x14ac:dyDescent="0.3">
      <c r="A49" s="672"/>
      <c r="B49" s="693"/>
      <c r="C49" s="683"/>
      <c r="D49" s="695"/>
      <c r="E49" s="693"/>
      <c r="F49" s="85"/>
      <c r="G49" s="683"/>
      <c r="H49" s="683"/>
      <c r="I49" s="683"/>
      <c r="J49" s="683"/>
      <c r="K49" s="683"/>
      <c r="L49" s="683"/>
      <c r="M49" s="683"/>
      <c r="N49" s="683"/>
      <c r="O49" s="690"/>
      <c r="P49" s="690"/>
      <c r="Q49" s="690"/>
      <c r="R49" s="690"/>
      <c r="S49" s="690"/>
      <c r="T49" s="86"/>
      <c r="U49" s="86"/>
      <c r="V49" s="86"/>
      <c r="W49" s="86"/>
      <c r="X49" s="86"/>
      <c r="Y49" s="683"/>
      <c r="Z49" s="238" t="s">
        <v>557</v>
      </c>
      <c r="AA49" s="683"/>
      <c r="AB49" s="239">
        <v>2112</v>
      </c>
      <c r="AC49" s="240"/>
      <c r="AD49" s="240"/>
      <c r="AE49" s="240"/>
      <c r="AF49" s="241">
        <f t="shared" ref="AF49:AF53" si="17">(AB49/4)</f>
        <v>528</v>
      </c>
      <c r="AG49" s="241">
        <f t="shared" ref="AG49:AI63" si="18">AF49</f>
        <v>528</v>
      </c>
      <c r="AH49" s="241">
        <f t="shared" si="18"/>
        <v>528</v>
      </c>
      <c r="AI49" s="241">
        <f t="shared" si="18"/>
        <v>528</v>
      </c>
      <c r="AJ49" s="241">
        <f t="shared" ref="AJ49:AJ53" si="19">AF49+AG49+AH49+AI49</f>
        <v>2112</v>
      </c>
      <c r="AK49" s="41"/>
      <c r="AL49" s="42"/>
      <c r="AM49" s="33"/>
      <c r="AN49" s="42"/>
      <c r="AO49" s="42"/>
      <c r="AP49" s="33"/>
      <c r="AQ49" s="43"/>
      <c r="AR49" s="44"/>
      <c r="AS49" s="45"/>
      <c r="AT49" s="45"/>
      <c r="AU49" s="46"/>
      <c r="AV49" s="47"/>
    </row>
    <row r="50" spans="1:48" ht="21" customHeight="1" x14ac:dyDescent="0.3">
      <c r="A50" s="672"/>
      <c r="B50" s="693"/>
      <c r="C50" s="683"/>
      <c r="D50" s="695"/>
      <c r="E50" s="693"/>
      <c r="F50" s="85"/>
      <c r="G50" s="683"/>
      <c r="H50" s="683"/>
      <c r="I50" s="683"/>
      <c r="J50" s="683"/>
      <c r="K50" s="683"/>
      <c r="L50" s="683"/>
      <c r="M50" s="683"/>
      <c r="N50" s="683"/>
      <c r="O50" s="690"/>
      <c r="P50" s="690"/>
      <c r="Q50" s="690"/>
      <c r="R50" s="690"/>
      <c r="S50" s="690"/>
      <c r="T50" s="86"/>
      <c r="U50" s="86"/>
      <c r="V50" s="86"/>
      <c r="W50" s="86"/>
      <c r="X50" s="86"/>
      <c r="Y50" s="683"/>
      <c r="Z50" s="238" t="s">
        <v>561</v>
      </c>
      <c r="AA50" s="683"/>
      <c r="AB50" s="239">
        <v>112.8</v>
      </c>
      <c r="AC50" s="240"/>
      <c r="AD50" s="240"/>
      <c r="AE50" s="240"/>
      <c r="AF50" s="241">
        <f>AB50/4</f>
        <v>28.2</v>
      </c>
      <c r="AG50" s="241">
        <f>AB50/4</f>
        <v>28.2</v>
      </c>
      <c r="AH50" s="241">
        <f>AB50/4</f>
        <v>28.2</v>
      </c>
      <c r="AI50" s="241">
        <f>AB50/4</f>
        <v>28.2</v>
      </c>
      <c r="AJ50" s="241">
        <f>AF50+AG50+AH50+AI50</f>
        <v>112.8</v>
      </c>
      <c r="AK50" s="41"/>
      <c r="AL50" s="42"/>
      <c r="AM50" s="33"/>
      <c r="AN50" s="42"/>
      <c r="AO50" s="42"/>
      <c r="AP50" s="33"/>
      <c r="AQ50" s="43"/>
      <c r="AR50" s="44"/>
      <c r="AS50" s="45"/>
      <c r="AT50" s="45"/>
      <c r="AU50" s="46"/>
      <c r="AV50" s="47"/>
    </row>
    <row r="51" spans="1:48" ht="21" customHeight="1" x14ac:dyDescent="0.3">
      <c r="A51" s="672"/>
      <c r="B51" s="693"/>
      <c r="C51" s="683"/>
      <c r="D51" s="695"/>
      <c r="E51" s="693"/>
      <c r="F51" s="85"/>
      <c r="G51" s="683"/>
      <c r="H51" s="683"/>
      <c r="I51" s="683"/>
      <c r="J51" s="683"/>
      <c r="K51" s="683"/>
      <c r="L51" s="683"/>
      <c r="M51" s="683"/>
      <c r="N51" s="683"/>
      <c r="O51" s="690"/>
      <c r="P51" s="690"/>
      <c r="Q51" s="690"/>
      <c r="R51" s="690"/>
      <c r="S51" s="690"/>
      <c r="T51" s="86"/>
      <c r="U51" s="86"/>
      <c r="V51" s="86"/>
      <c r="W51" s="86"/>
      <c r="X51" s="86"/>
      <c r="Y51" s="683"/>
      <c r="Z51" s="238" t="s">
        <v>562</v>
      </c>
      <c r="AA51" s="683"/>
      <c r="AB51" s="239">
        <v>99.12</v>
      </c>
      <c r="AC51" s="240"/>
      <c r="AD51" s="240"/>
      <c r="AE51" s="240"/>
      <c r="AF51" s="241">
        <f t="shared" si="17"/>
        <v>24.78</v>
      </c>
      <c r="AG51" s="241">
        <f t="shared" si="18"/>
        <v>24.78</v>
      </c>
      <c r="AH51" s="241">
        <f t="shared" si="18"/>
        <v>24.78</v>
      </c>
      <c r="AI51" s="241">
        <f t="shared" si="18"/>
        <v>24.78</v>
      </c>
      <c r="AJ51" s="241">
        <f t="shared" si="19"/>
        <v>99.12</v>
      </c>
      <c r="AK51" s="41"/>
      <c r="AL51" s="42"/>
      <c r="AM51" s="33"/>
      <c r="AN51" s="42"/>
      <c r="AO51" s="42"/>
      <c r="AP51" s="33"/>
      <c r="AQ51" s="43"/>
      <c r="AR51" s="44"/>
      <c r="AS51" s="45"/>
      <c r="AT51" s="45"/>
      <c r="AU51" s="46"/>
      <c r="AV51" s="47"/>
    </row>
    <row r="52" spans="1:48" ht="33" customHeight="1" x14ac:dyDescent="0.3">
      <c r="A52" s="672"/>
      <c r="B52" s="693"/>
      <c r="C52" s="683"/>
      <c r="D52" s="695"/>
      <c r="E52" s="693"/>
      <c r="F52" s="85"/>
      <c r="G52" s="683"/>
      <c r="H52" s="683"/>
      <c r="I52" s="683"/>
      <c r="J52" s="683"/>
      <c r="K52" s="683"/>
      <c r="L52" s="683"/>
      <c r="M52" s="683"/>
      <c r="N52" s="683"/>
      <c r="O52" s="690"/>
      <c r="P52" s="690"/>
      <c r="Q52" s="690"/>
      <c r="R52" s="690"/>
      <c r="S52" s="690"/>
      <c r="T52" s="86"/>
      <c r="U52" s="86"/>
      <c r="V52" s="86"/>
      <c r="W52" s="86"/>
      <c r="X52" s="86"/>
      <c r="Y52" s="683"/>
      <c r="Z52" s="238" t="s">
        <v>567</v>
      </c>
      <c r="AA52" s="683"/>
      <c r="AB52" s="239">
        <v>0</v>
      </c>
      <c r="AC52" s="240"/>
      <c r="AD52" s="240"/>
      <c r="AE52" s="240"/>
      <c r="AF52" s="241">
        <f t="shared" si="17"/>
        <v>0</v>
      </c>
      <c r="AG52" s="241">
        <f t="shared" si="18"/>
        <v>0</v>
      </c>
      <c r="AH52" s="241">
        <f t="shared" si="18"/>
        <v>0</v>
      </c>
      <c r="AI52" s="241">
        <f t="shared" si="18"/>
        <v>0</v>
      </c>
      <c r="AJ52" s="241">
        <f t="shared" si="19"/>
        <v>0</v>
      </c>
      <c r="AK52" s="41"/>
      <c r="AL52" s="42"/>
      <c r="AM52" s="33"/>
      <c r="AN52" s="42"/>
      <c r="AO52" s="42"/>
      <c r="AP52" s="33"/>
      <c r="AQ52" s="43"/>
      <c r="AR52" s="44"/>
      <c r="AS52" s="45"/>
      <c r="AT52" s="45"/>
      <c r="AU52" s="46"/>
      <c r="AV52" s="47"/>
    </row>
    <row r="53" spans="1:48" ht="20" customHeight="1" x14ac:dyDescent="0.3">
      <c r="A53" s="672"/>
      <c r="B53" s="693"/>
      <c r="C53" s="683"/>
      <c r="D53" s="695"/>
      <c r="E53" s="693"/>
      <c r="F53" s="85"/>
      <c r="G53" s="683"/>
      <c r="H53" s="683"/>
      <c r="I53" s="683"/>
      <c r="J53" s="683"/>
      <c r="K53" s="683"/>
      <c r="L53" s="683"/>
      <c r="M53" s="683"/>
      <c r="N53" s="683"/>
      <c r="O53" s="690"/>
      <c r="P53" s="690"/>
      <c r="Q53" s="690"/>
      <c r="R53" s="690"/>
      <c r="S53" s="690"/>
      <c r="T53" s="86"/>
      <c r="U53" s="86"/>
      <c r="V53" s="86"/>
      <c r="W53" s="86"/>
      <c r="X53" s="86"/>
      <c r="Y53" s="683"/>
      <c r="Z53" s="238" t="s">
        <v>568</v>
      </c>
      <c r="AA53" s="683"/>
      <c r="AB53" s="239">
        <v>21744</v>
      </c>
      <c r="AC53" s="240"/>
      <c r="AD53" s="240"/>
      <c r="AE53" s="240"/>
      <c r="AF53" s="241">
        <f t="shared" si="17"/>
        <v>5436</v>
      </c>
      <c r="AG53" s="241">
        <f t="shared" si="18"/>
        <v>5436</v>
      </c>
      <c r="AH53" s="241">
        <f t="shared" si="18"/>
        <v>5436</v>
      </c>
      <c r="AI53" s="241">
        <f t="shared" si="18"/>
        <v>5436</v>
      </c>
      <c r="AJ53" s="241">
        <f t="shared" si="19"/>
        <v>21744</v>
      </c>
      <c r="AK53" s="41"/>
      <c r="AL53" s="42"/>
      <c r="AM53" s="33"/>
      <c r="AN53" s="42"/>
      <c r="AO53" s="42"/>
      <c r="AP53" s="33"/>
      <c r="AQ53" s="43"/>
      <c r="AR53" s="44"/>
      <c r="AS53" s="45"/>
      <c r="AT53" s="45"/>
      <c r="AU53" s="46"/>
      <c r="AV53" s="47"/>
    </row>
    <row r="54" spans="1:48" ht="19.5" customHeight="1" x14ac:dyDescent="0.3">
      <c r="A54" s="672"/>
      <c r="B54" s="693"/>
      <c r="C54" s="683"/>
      <c r="D54" s="695"/>
      <c r="E54" s="693"/>
      <c r="F54" s="85"/>
      <c r="G54" s="683"/>
      <c r="H54" s="683"/>
      <c r="I54" s="683"/>
      <c r="J54" s="683"/>
      <c r="K54" s="683"/>
      <c r="L54" s="683"/>
      <c r="M54" s="683"/>
      <c r="N54" s="683"/>
      <c r="O54" s="690"/>
      <c r="P54" s="690"/>
      <c r="Q54" s="690"/>
      <c r="R54" s="690"/>
      <c r="S54" s="690"/>
      <c r="T54" s="86"/>
      <c r="U54" s="86"/>
      <c r="V54" s="86"/>
      <c r="W54" s="86"/>
      <c r="X54" s="86"/>
      <c r="Y54" s="683"/>
      <c r="Z54" s="238" t="s">
        <v>569</v>
      </c>
      <c r="AA54" s="683"/>
      <c r="AB54" s="239">
        <v>2000</v>
      </c>
      <c r="AC54" s="240"/>
      <c r="AD54" s="240"/>
      <c r="AE54" s="240"/>
      <c r="AF54" s="241">
        <f>(AB54/4)</f>
        <v>500</v>
      </c>
      <c r="AG54" s="241">
        <f t="shared" si="18"/>
        <v>500</v>
      </c>
      <c r="AH54" s="241">
        <f t="shared" si="18"/>
        <v>500</v>
      </c>
      <c r="AI54" s="241">
        <f t="shared" si="18"/>
        <v>500</v>
      </c>
      <c r="AJ54" s="241">
        <f>AF54+AG54+AH54+AI54</f>
        <v>2000</v>
      </c>
      <c r="AK54" s="41"/>
      <c r="AL54" s="42"/>
      <c r="AM54" s="33"/>
      <c r="AN54" s="42"/>
      <c r="AO54" s="42"/>
      <c r="AP54" s="33"/>
      <c r="AQ54" s="43"/>
      <c r="AR54" s="44"/>
      <c r="AS54" s="45"/>
      <c r="AT54" s="45"/>
      <c r="AU54" s="46"/>
      <c r="AV54" s="47"/>
    </row>
    <row r="55" spans="1:48" ht="17" customHeight="1" x14ac:dyDescent="0.3">
      <c r="A55" s="672"/>
      <c r="B55" s="693"/>
      <c r="C55" s="683"/>
      <c r="D55" s="695"/>
      <c r="E55" s="693"/>
      <c r="F55" s="85"/>
      <c r="G55" s="683"/>
      <c r="H55" s="683"/>
      <c r="I55" s="683"/>
      <c r="J55" s="683"/>
      <c r="K55" s="683"/>
      <c r="L55" s="683"/>
      <c r="M55" s="683"/>
      <c r="N55" s="683"/>
      <c r="O55" s="690"/>
      <c r="P55" s="690"/>
      <c r="Q55" s="690"/>
      <c r="R55" s="690"/>
      <c r="S55" s="690"/>
      <c r="T55" s="86"/>
      <c r="U55" s="86"/>
      <c r="V55" s="86"/>
      <c r="W55" s="86"/>
      <c r="X55" s="86"/>
      <c r="Y55" s="683"/>
      <c r="Z55" s="238" t="s">
        <v>570</v>
      </c>
      <c r="AA55" s="683"/>
      <c r="AB55" s="239">
        <v>1000</v>
      </c>
      <c r="AC55" s="240"/>
      <c r="AD55" s="240"/>
      <c r="AE55" s="240"/>
      <c r="AF55" s="241">
        <f>(AB55/4)</f>
        <v>250</v>
      </c>
      <c r="AG55" s="241">
        <f t="shared" si="18"/>
        <v>250</v>
      </c>
      <c r="AH55" s="241">
        <f t="shared" si="18"/>
        <v>250</v>
      </c>
      <c r="AI55" s="241">
        <f t="shared" si="18"/>
        <v>250</v>
      </c>
      <c r="AJ55" s="241">
        <f>AF55+AG55+AH55+AI55</f>
        <v>1000</v>
      </c>
      <c r="AK55" s="41"/>
      <c r="AL55" s="42"/>
      <c r="AM55" s="33"/>
      <c r="AN55" s="42"/>
      <c r="AO55" s="42"/>
      <c r="AP55" s="33"/>
      <c r="AQ55" s="43"/>
      <c r="AR55" s="44"/>
      <c r="AS55" s="45"/>
      <c r="AT55" s="45"/>
      <c r="AU55" s="46"/>
      <c r="AV55" s="47"/>
    </row>
    <row r="56" spans="1:48" ht="25" customHeight="1" x14ac:dyDescent="0.3">
      <c r="A56" s="672"/>
      <c r="B56" s="693"/>
      <c r="C56" s="683"/>
      <c r="D56" s="695"/>
      <c r="E56" s="693"/>
      <c r="F56" s="85"/>
      <c r="G56" s="683"/>
      <c r="H56" s="683"/>
      <c r="I56" s="683"/>
      <c r="J56" s="683"/>
      <c r="K56" s="683"/>
      <c r="L56" s="683"/>
      <c r="M56" s="683"/>
      <c r="N56" s="683"/>
      <c r="O56" s="690"/>
      <c r="P56" s="690"/>
      <c r="Q56" s="690"/>
      <c r="R56" s="690"/>
      <c r="S56" s="690"/>
      <c r="T56" s="86"/>
      <c r="U56" s="86"/>
      <c r="V56" s="86"/>
      <c r="W56" s="86"/>
      <c r="X56" s="86"/>
      <c r="Y56" s="683"/>
      <c r="Z56" s="238" t="s">
        <v>576</v>
      </c>
      <c r="AA56" s="683"/>
      <c r="AB56" s="239">
        <v>48764.9</v>
      </c>
      <c r="AC56" s="240"/>
      <c r="AD56" s="240"/>
      <c r="AE56" s="240"/>
      <c r="AF56" s="241">
        <f>(AB56/4)</f>
        <v>12191.225</v>
      </c>
      <c r="AG56" s="241">
        <f t="shared" si="18"/>
        <v>12191.225</v>
      </c>
      <c r="AH56" s="241">
        <f t="shared" si="18"/>
        <v>12191.225</v>
      </c>
      <c r="AI56" s="241">
        <f t="shared" si="18"/>
        <v>12191.225</v>
      </c>
      <c r="AJ56" s="241">
        <f>AF56+AG56+AH56+AI56</f>
        <v>48764.9</v>
      </c>
      <c r="AK56" s="41"/>
      <c r="AL56" s="42"/>
      <c r="AM56" s="33"/>
      <c r="AN56" s="42"/>
      <c r="AO56" s="42"/>
      <c r="AP56" s="33"/>
      <c r="AQ56" s="43"/>
      <c r="AR56" s="44"/>
      <c r="AS56" s="45"/>
      <c r="AT56" s="45"/>
      <c r="AU56" s="46"/>
      <c r="AV56" s="47"/>
    </row>
    <row r="57" spans="1:48" ht="20" customHeight="1" x14ac:dyDescent="0.3">
      <c r="A57" s="672"/>
      <c r="B57" s="693"/>
      <c r="C57" s="683"/>
      <c r="D57" s="695"/>
      <c r="E57" s="693"/>
      <c r="F57" s="85"/>
      <c r="G57" s="683"/>
      <c r="H57" s="683"/>
      <c r="I57" s="683"/>
      <c r="J57" s="683"/>
      <c r="K57" s="683"/>
      <c r="L57" s="683"/>
      <c r="M57" s="683"/>
      <c r="N57" s="683"/>
      <c r="O57" s="690"/>
      <c r="P57" s="690"/>
      <c r="Q57" s="690"/>
      <c r="R57" s="690"/>
      <c r="S57" s="690"/>
      <c r="T57" s="86"/>
      <c r="U57" s="86"/>
      <c r="V57" s="86"/>
      <c r="W57" s="86"/>
      <c r="X57" s="86"/>
      <c r="Y57" s="683"/>
      <c r="Z57" s="238" t="s">
        <v>577</v>
      </c>
      <c r="AA57" s="683"/>
      <c r="AB57" s="239">
        <v>34797.07</v>
      </c>
      <c r="AC57" s="240"/>
      <c r="AD57" s="240"/>
      <c r="AE57" s="240"/>
      <c r="AF57" s="241">
        <f t="shared" ref="AF57" si="20">(AB57/4)</f>
        <v>8699.2674999999999</v>
      </c>
      <c r="AG57" s="241">
        <f t="shared" si="18"/>
        <v>8699.2674999999999</v>
      </c>
      <c r="AH57" s="241">
        <f t="shared" si="18"/>
        <v>8699.2674999999999</v>
      </c>
      <c r="AI57" s="241">
        <f t="shared" si="18"/>
        <v>8699.2674999999999</v>
      </c>
      <c r="AJ57" s="241">
        <f t="shared" ref="AJ57" si="21">AF57+AG57+AH57+AI57</f>
        <v>34797.07</v>
      </c>
      <c r="AK57" s="41"/>
      <c r="AL57" s="42"/>
      <c r="AM57" s="33"/>
      <c r="AN57" s="42"/>
      <c r="AO57" s="42"/>
      <c r="AP57" s="33"/>
      <c r="AQ57" s="43"/>
      <c r="AR57" s="44"/>
      <c r="AS57" s="45"/>
      <c r="AT57" s="45"/>
      <c r="AU57" s="46"/>
      <c r="AV57" s="47"/>
    </row>
    <row r="58" spans="1:48" ht="19.5" customHeight="1" x14ac:dyDescent="0.3">
      <c r="A58" s="672"/>
      <c r="B58" s="693"/>
      <c r="C58" s="683"/>
      <c r="D58" s="695"/>
      <c r="E58" s="693"/>
      <c r="F58" s="85"/>
      <c r="G58" s="683"/>
      <c r="H58" s="683"/>
      <c r="I58" s="683"/>
      <c r="J58" s="683"/>
      <c r="K58" s="683"/>
      <c r="L58" s="683"/>
      <c r="M58" s="683"/>
      <c r="N58" s="683"/>
      <c r="O58" s="690"/>
      <c r="P58" s="690"/>
      <c r="Q58" s="690"/>
      <c r="R58" s="690"/>
      <c r="S58" s="690"/>
      <c r="T58" s="86"/>
      <c r="U58" s="86"/>
      <c r="V58" s="86"/>
      <c r="W58" s="86"/>
      <c r="X58" s="86"/>
      <c r="Y58" s="683"/>
      <c r="Z58" s="238" t="s">
        <v>584</v>
      </c>
      <c r="AA58" s="683"/>
      <c r="AB58" s="239">
        <v>700</v>
      </c>
      <c r="AC58" s="240"/>
      <c r="AD58" s="240"/>
      <c r="AE58" s="240"/>
      <c r="AF58" s="241">
        <f>(AB58/4)</f>
        <v>175</v>
      </c>
      <c r="AG58" s="241">
        <f t="shared" si="18"/>
        <v>175</v>
      </c>
      <c r="AH58" s="241">
        <f t="shared" si="18"/>
        <v>175</v>
      </c>
      <c r="AI58" s="241">
        <f t="shared" si="18"/>
        <v>175</v>
      </c>
      <c r="AJ58" s="241">
        <f>AF58+AG58+AH58+AI58</f>
        <v>700</v>
      </c>
      <c r="AK58" s="41"/>
      <c r="AL58" s="42"/>
      <c r="AM58" s="33"/>
      <c r="AN58" s="42"/>
      <c r="AO58" s="42"/>
      <c r="AP58" s="33"/>
      <c r="AQ58" s="43"/>
      <c r="AR58" s="44"/>
      <c r="AS58" s="45"/>
      <c r="AT58" s="45"/>
      <c r="AU58" s="46"/>
      <c r="AV58" s="47"/>
    </row>
    <row r="59" spans="1:48" ht="21" customHeight="1" x14ac:dyDescent="0.3">
      <c r="A59" s="672"/>
      <c r="B59" s="694"/>
      <c r="C59" s="684"/>
      <c r="D59" s="696"/>
      <c r="E59" s="694"/>
      <c r="F59" s="85"/>
      <c r="G59" s="684"/>
      <c r="H59" s="684"/>
      <c r="I59" s="684"/>
      <c r="J59" s="684"/>
      <c r="K59" s="684"/>
      <c r="L59" s="684"/>
      <c r="M59" s="684"/>
      <c r="N59" s="684"/>
      <c r="O59" s="691"/>
      <c r="P59" s="691"/>
      <c r="Q59" s="691"/>
      <c r="R59" s="691"/>
      <c r="S59" s="691"/>
      <c r="T59" s="86"/>
      <c r="U59" s="86"/>
      <c r="V59" s="86"/>
      <c r="W59" s="86"/>
      <c r="X59" s="86"/>
      <c r="Y59" s="684"/>
      <c r="Z59" s="238" t="s">
        <v>588</v>
      </c>
      <c r="AA59" s="684"/>
      <c r="AB59" s="239">
        <v>0</v>
      </c>
      <c r="AC59" s="240"/>
      <c r="AD59" s="240"/>
      <c r="AE59" s="240"/>
      <c r="AF59" s="241">
        <f>(AB59/4)</f>
        <v>0</v>
      </c>
      <c r="AG59" s="241">
        <f t="shared" si="18"/>
        <v>0</v>
      </c>
      <c r="AH59" s="241">
        <f t="shared" si="18"/>
        <v>0</v>
      </c>
      <c r="AI59" s="241">
        <f t="shared" si="18"/>
        <v>0</v>
      </c>
      <c r="AJ59" s="241">
        <f>AF59+AG59+AH59+AI59</f>
        <v>0</v>
      </c>
      <c r="AK59" s="41"/>
      <c r="AL59" s="42"/>
      <c r="AM59" s="33"/>
      <c r="AN59" s="42"/>
      <c r="AO59" s="42"/>
      <c r="AP59" s="33"/>
      <c r="AQ59" s="43"/>
      <c r="AR59" s="44"/>
      <c r="AS59" s="45"/>
      <c r="AT59" s="45"/>
      <c r="AU59" s="46"/>
      <c r="AV59" s="47"/>
    </row>
    <row r="60" spans="1:48" ht="30.5" customHeight="1" x14ac:dyDescent="0.3">
      <c r="A60" s="672"/>
      <c r="B60" s="697" t="s">
        <v>1431</v>
      </c>
      <c r="C60" s="698" t="s">
        <v>1631</v>
      </c>
      <c r="D60" s="699" t="s">
        <v>1584</v>
      </c>
      <c r="E60" s="697" t="s">
        <v>2000</v>
      </c>
      <c r="F60" s="85"/>
      <c r="G60" s="700" t="s">
        <v>1503</v>
      </c>
      <c r="H60" s="700" t="s">
        <v>1632</v>
      </c>
      <c r="I60" s="700" t="s">
        <v>1555</v>
      </c>
      <c r="J60" s="700" t="s">
        <v>1924</v>
      </c>
      <c r="K60" s="700" t="s">
        <v>1633</v>
      </c>
      <c r="L60" s="700" t="s">
        <v>1637</v>
      </c>
      <c r="M60" s="700" t="s">
        <v>1635</v>
      </c>
      <c r="N60" s="700" t="s">
        <v>1638</v>
      </c>
      <c r="O60" s="703">
        <v>0</v>
      </c>
      <c r="P60" s="704">
        <v>1</v>
      </c>
      <c r="Q60" s="707">
        <v>0</v>
      </c>
      <c r="R60" s="707">
        <v>0</v>
      </c>
      <c r="S60" s="707">
        <f t="shared" ref="S60" si="22">SUM(O60:R60)</f>
        <v>1</v>
      </c>
      <c r="T60" s="88"/>
      <c r="U60" s="88"/>
      <c r="V60" s="88"/>
      <c r="W60" s="88"/>
      <c r="X60" s="88"/>
      <c r="Y60" s="692" t="s">
        <v>1402</v>
      </c>
      <c r="Z60" s="245" t="s">
        <v>697</v>
      </c>
      <c r="AA60" s="692" t="s">
        <v>1454</v>
      </c>
      <c r="AB60" s="246">
        <v>2000</v>
      </c>
      <c r="AC60" s="242">
        <v>0</v>
      </c>
      <c r="AD60" s="242">
        <v>0</v>
      </c>
      <c r="AE60" s="242">
        <f t="shared" ref="AE60:AE78" si="23">+AB60+AC60-AD60</f>
        <v>2000</v>
      </c>
      <c r="AF60" s="247">
        <f>(AB60/4)</f>
        <v>500</v>
      </c>
      <c r="AG60" s="247">
        <f t="shared" si="18"/>
        <v>500</v>
      </c>
      <c r="AH60" s="247">
        <f t="shared" si="18"/>
        <v>500</v>
      </c>
      <c r="AI60" s="247">
        <f t="shared" si="18"/>
        <v>500</v>
      </c>
      <c r="AJ60" s="247">
        <f>AF60+AG60+AH60+AI60</f>
        <v>2000</v>
      </c>
      <c r="AK60" s="41"/>
      <c r="AL60" s="42"/>
      <c r="AM60" s="33"/>
      <c r="AN60" s="42"/>
      <c r="AO60" s="42"/>
      <c r="AP60" s="33"/>
      <c r="AQ60" s="43"/>
      <c r="AR60" s="44"/>
      <c r="AS60" s="45"/>
      <c r="AT60" s="45"/>
      <c r="AU60" s="46"/>
      <c r="AV60" s="47"/>
    </row>
    <row r="61" spans="1:48" ht="20" customHeight="1" x14ac:dyDescent="0.3">
      <c r="A61" s="672"/>
      <c r="B61" s="693"/>
      <c r="C61" s="683"/>
      <c r="D61" s="695"/>
      <c r="E61" s="693"/>
      <c r="F61" s="85"/>
      <c r="G61" s="701"/>
      <c r="H61" s="701"/>
      <c r="I61" s="701"/>
      <c r="J61" s="701"/>
      <c r="K61" s="701"/>
      <c r="L61" s="701"/>
      <c r="M61" s="701"/>
      <c r="N61" s="701"/>
      <c r="O61" s="701"/>
      <c r="P61" s="705"/>
      <c r="Q61" s="707"/>
      <c r="R61" s="707"/>
      <c r="S61" s="707"/>
      <c r="T61" s="88"/>
      <c r="U61" s="88"/>
      <c r="V61" s="88"/>
      <c r="W61" s="88"/>
      <c r="X61" s="88"/>
      <c r="Y61" s="692"/>
      <c r="Z61" s="245" t="s">
        <v>698</v>
      </c>
      <c r="AA61" s="692"/>
      <c r="AB61" s="246">
        <v>2000</v>
      </c>
      <c r="AC61" s="242"/>
      <c r="AD61" s="242"/>
      <c r="AE61" s="242"/>
      <c r="AF61" s="247">
        <f>(AB61/4)</f>
        <v>500</v>
      </c>
      <c r="AG61" s="247">
        <f t="shared" si="18"/>
        <v>500</v>
      </c>
      <c r="AH61" s="247">
        <f t="shared" si="18"/>
        <v>500</v>
      </c>
      <c r="AI61" s="247">
        <f t="shared" si="18"/>
        <v>500</v>
      </c>
      <c r="AJ61" s="247">
        <f>AF61+AG61+AH61+AI61</f>
        <v>2000</v>
      </c>
      <c r="AK61" s="41"/>
      <c r="AL61" s="42"/>
      <c r="AM61" s="33"/>
      <c r="AN61" s="42"/>
      <c r="AO61" s="42"/>
      <c r="AP61" s="33"/>
      <c r="AQ61" s="43"/>
      <c r="AR61" s="44"/>
      <c r="AS61" s="45"/>
      <c r="AT61" s="45"/>
      <c r="AU61" s="46"/>
      <c r="AV61" s="47"/>
    </row>
    <row r="62" spans="1:48" ht="23" customHeight="1" x14ac:dyDescent="0.3">
      <c r="A62" s="672"/>
      <c r="B62" s="693"/>
      <c r="C62" s="683"/>
      <c r="D62" s="695"/>
      <c r="E62" s="693"/>
      <c r="F62" s="85"/>
      <c r="G62" s="701"/>
      <c r="H62" s="701"/>
      <c r="I62" s="701"/>
      <c r="J62" s="701"/>
      <c r="K62" s="701"/>
      <c r="L62" s="701"/>
      <c r="M62" s="701"/>
      <c r="N62" s="701"/>
      <c r="O62" s="701"/>
      <c r="P62" s="705"/>
      <c r="Q62" s="707"/>
      <c r="R62" s="707"/>
      <c r="S62" s="707"/>
      <c r="T62" s="88"/>
      <c r="U62" s="88"/>
      <c r="V62" s="88"/>
      <c r="W62" s="88"/>
      <c r="X62" s="88"/>
      <c r="Y62" s="692"/>
      <c r="Z62" s="245" t="s">
        <v>699</v>
      </c>
      <c r="AA62" s="692"/>
      <c r="AB62" s="246">
        <v>5000</v>
      </c>
      <c r="AC62" s="242"/>
      <c r="AD62" s="242"/>
      <c r="AE62" s="242"/>
      <c r="AF62" s="247">
        <f t="shared" ref="AF62:AF63" si="24">(AB62/4)</f>
        <v>1250</v>
      </c>
      <c r="AG62" s="247">
        <f t="shared" si="18"/>
        <v>1250</v>
      </c>
      <c r="AH62" s="247">
        <f t="shared" si="18"/>
        <v>1250</v>
      </c>
      <c r="AI62" s="247">
        <f t="shared" si="18"/>
        <v>1250</v>
      </c>
      <c r="AJ62" s="247">
        <f t="shared" ref="AJ62:AJ63" si="25">AF62+AG62+AH62+AI62</f>
        <v>5000</v>
      </c>
      <c r="AK62" s="41"/>
      <c r="AL62" s="42"/>
      <c r="AM62" s="33"/>
      <c r="AN62" s="42"/>
      <c r="AO62" s="42"/>
      <c r="AP62" s="33"/>
      <c r="AQ62" s="43"/>
      <c r="AR62" s="44"/>
      <c r="AS62" s="45"/>
      <c r="AT62" s="45"/>
      <c r="AU62" s="46"/>
      <c r="AV62" s="47"/>
    </row>
    <row r="63" spans="1:48" ht="22" customHeight="1" x14ac:dyDescent="0.3">
      <c r="A63" s="672"/>
      <c r="B63" s="693"/>
      <c r="C63" s="683"/>
      <c r="D63" s="695"/>
      <c r="E63" s="693"/>
      <c r="F63" s="85"/>
      <c r="G63" s="701"/>
      <c r="H63" s="701"/>
      <c r="I63" s="701"/>
      <c r="J63" s="701"/>
      <c r="K63" s="701"/>
      <c r="L63" s="701"/>
      <c r="M63" s="701"/>
      <c r="N63" s="701"/>
      <c r="O63" s="701"/>
      <c r="P63" s="705"/>
      <c r="Q63" s="707"/>
      <c r="R63" s="707"/>
      <c r="S63" s="707"/>
      <c r="T63" s="88"/>
      <c r="U63" s="88"/>
      <c r="V63" s="88"/>
      <c r="W63" s="88"/>
      <c r="X63" s="88"/>
      <c r="Y63" s="692"/>
      <c r="Z63" s="245" t="s">
        <v>700</v>
      </c>
      <c r="AA63" s="692"/>
      <c r="AB63" s="246">
        <v>2000</v>
      </c>
      <c r="AC63" s="242"/>
      <c r="AD63" s="242"/>
      <c r="AE63" s="242"/>
      <c r="AF63" s="247">
        <f t="shared" si="24"/>
        <v>500</v>
      </c>
      <c r="AG63" s="247">
        <f t="shared" si="18"/>
        <v>500</v>
      </c>
      <c r="AH63" s="247">
        <f t="shared" si="18"/>
        <v>500</v>
      </c>
      <c r="AI63" s="247">
        <f t="shared" si="18"/>
        <v>500</v>
      </c>
      <c r="AJ63" s="247">
        <f t="shared" si="25"/>
        <v>2000</v>
      </c>
      <c r="AK63" s="41"/>
      <c r="AL63" s="42"/>
      <c r="AM63" s="33"/>
      <c r="AN63" s="42"/>
      <c r="AO63" s="42"/>
      <c r="AP63" s="33"/>
      <c r="AQ63" s="43"/>
      <c r="AR63" s="44"/>
      <c r="AS63" s="45"/>
      <c r="AT63" s="45"/>
      <c r="AU63" s="46"/>
      <c r="AV63" s="47"/>
    </row>
    <row r="64" spans="1:48" ht="24.5" customHeight="1" x14ac:dyDescent="0.3">
      <c r="A64" s="672"/>
      <c r="B64" s="693"/>
      <c r="C64" s="683"/>
      <c r="D64" s="695"/>
      <c r="E64" s="693"/>
      <c r="F64" s="85"/>
      <c r="G64" s="701"/>
      <c r="H64" s="701"/>
      <c r="I64" s="701"/>
      <c r="J64" s="701"/>
      <c r="K64" s="701"/>
      <c r="L64" s="701"/>
      <c r="M64" s="701"/>
      <c r="N64" s="701"/>
      <c r="O64" s="701"/>
      <c r="P64" s="705"/>
      <c r="Q64" s="707"/>
      <c r="R64" s="707"/>
      <c r="S64" s="707"/>
      <c r="T64" s="88"/>
      <c r="U64" s="88"/>
      <c r="V64" s="88"/>
      <c r="W64" s="88"/>
      <c r="X64" s="88"/>
      <c r="Y64" s="692"/>
      <c r="Z64" s="245" t="s">
        <v>707</v>
      </c>
      <c r="AA64" s="692"/>
      <c r="AB64" s="246">
        <v>100</v>
      </c>
      <c r="AC64" s="242"/>
      <c r="AD64" s="242"/>
      <c r="AE64" s="242"/>
      <c r="AF64" s="247">
        <f>AB64</f>
        <v>100</v>
      </c>
      <c r="AG64" s="247"/>
      <c r="AH64" s="247"/>
      <c r="AI64" s="247"/>
      <c r="AJ64" s="247">
        <f>AF64</f>
        <v>100</v>
      </c>
      <c r="AK64" s="41"/>
      <c r="AL64" s="42"/>
      <c r="AM64" s="33"/>
      <c r="AN64" s="42"/>
      <c r="AO64" s="42"/>
      <c r="AP64" s="33"/>
      <c r="AQ64" s="43"/>
      <c r="AR64" s="44"/>
      <c r="AS64" s="45"/>
      <c r="AT64" s="45"/>
      <c r="AU64" s="46"/>
      <c r="AV64" s="47"/>
    </row>
    <row r="65" spans="1:48" ht="18.5" customHeight="1" x14ac:dyDescent="0.3">
      <c r="A65" s="672"/>
      <c r="B65" s="693"/>
      <c r="C65" s="683"/>
      <c r="D65" s="695"/>
      <c r="E65" s="693"/>
      <c r="F65" s="85"/>
      <c r="G65" s="701"/>
      <c r="H65" s="701"/>
      <c r="I65" s="701"/>
      <c r="J65" s="701"/>
      <c r="K65" s="701"/>
      <c r="L65" s="701"/>
      <c r="M65" s="701"/>
      <c r="N65" s="701"/>
      <c r="O65" s="701"/>
      <c r="P65" s="705"/>
      <c r="Q65" s="707"/>
      <c r="R65" s="707"/>
      <c r="S65" s="707"/>
      <c r="T65" s="88"/>
      <c r="U65" s="88"/>
      <c r="V65" s="88"/>
      <c r="W65" s="88"/>
      <c r="X65" s="88"/>
      <c r="Y65" s="692"/>
      <c r="Z65" s="245" t="s">
        <v>708</v>
      </c>
      <c r="AA65" s="692"/>
      <c r="AB65" s="246">
        <v>100</v>
      </c>
      <c r="AC65" s="242"/>
      <c r="AD65" s="242"/>
      <c r="AE65" s="242"/>
      <c r="AF65" s="247">
        <f t="shared" ref="AF65:AF66" si="26">AB65</f>
        <v>100</v>
      </c>
      <c r="AG65" s="247"/>
      <c r="AH65" s="247"/>
      <c r="AI65" s="247"/>
      <c r="AJ65" s="247">
        <f t="shared" ref="AJ65:AJ66" si="27">AF65</f>
        <v>100</v>
      </c>
      <c r="AK65" s="41"/>
      <c r="AL65" s="42"/>
      <c r="AM65" s="33"/>
      <c r="AN65" s="42"/>
      <c r="AO65" s="42"/>
      <c r="AP65" s="33"/>
      <c r="AQ65" s="43"/>
      <c r="AR65" s="44"/>
      <c r="AS65" s="45"/>
      <c r="AT65" s="45"/>
      <c r="AU65" s="46"/>
      <c r="AV65" s="47"/>
    </row>
    <row r="66" spans="1:48" ht="24.5" customHeight="1" x14ac:dyDescent="0.3">
      <c r="A66" s="672"/>
      <c r="B66" s="693"/>
      <c r="C66" s="683"/>
      <c r="D66" s="695"/>
      <c r="E66" s="693"/>
      <c r="F66" s="85"/>
      <c r="G66" s="701"/>
      <c r="H66" s="701"/>
      <c r="I66" s="701"/>
      <c r="J66" s="701"/>
      <c r="K66" s="701"/>
      <c r="L66" s="701"/>
      <c r="M66" s="701"/>
      <c r="N66" s="701"/>
      <c r="O66" s="701"/>
      <c r="P66" s="705"/>
      <c r="Q66" s="707"/>
      <c r="R66" s="707"/>
      <c r="S66" s="707"/>
      <c r="T66" s="88"/>
      <c r="U66" s="88"/>
      <c r="V66" s="88"/>
      <c r="W66" s="88"/>
      <c r="X66" s="88"/>
      <c r="Y66" s="692"/>
      <c r="Z66" s="245" t="s">
        <v>709</v>
      </c>
      <c r="AA66" s="692"/>
      <c r="AB66" s="246">
        <v>100</v>
      </c>
      <c r="AC66" s="242"/>
      <c r="AD66" s="242"/>
      <c r="AE66" s="242"/>
      <c r="AF66" s="247">
        <f t="shared" si="26"/>
        <v>100</v>
      </c>
      <c r="AG66" s="247"/>
      <c r="AH66" s="247"/>
      <c r="AI66" s="247"/>
      <c r="AJ66" s="247">
        <f t="shared" si="27"/>
        <v>100</v>
      </c>
      <c r="AK66" s="41"/>
      <c r="AL66" s="42"/>
      <c r="AM66" s="33"/>
      <c r="AN66" s="42"/>
      <c r="AO66" s="42"/>
      <c r="AP66" s="33"/>
      <c r="AQ66" s="43"/>
      <c r="AR66" s="44"/>
      <c r="AS66" s="45"/>
      <c r="AT66" s="45"/>
      <c r="AU66" s="46"/>
      <c r="AV66" s="47"/>
    </row>
    <row r="67" spans="1:48" ht="22" customHeight="1" x14ac:dyDescent="0.3">
      <c r="A67" s="672"/>
      <c r="B67" s="693"/>
      <c r="C67" s="683"/>
      <c r="D67" s="695"/>
      <c r="E67" s="693"/>
      <c r="F67" s="85"/>
      <c r="G67" s="701"/>
      <c r="H67" s="701"/>
      <c r="I67" s="701"/>
      <c r="J67" s="701"/>
      <c r="K67" s="701"/>
      <c r="L67" s="701"/>
      <c r="M67" s="701"/>
      <c r="N67" s="701"/>
      <c r="O67" s="701"/>
      <c r="P67" s="705"/>
      <c r="Q67" s="707"/>
      <c r="R67" s="707"/>
      <c r="S67" s="707"/>
      <c r="T67" s="88"/>
      <c r="U67" s="88"/>
      <c r="V67" s="88"/>
      <c r="W67" s="88"/>
      <c r="X67" s="88"/>
      <c r="Y67" s="692"/>
      <c r="Z67" s="245" t="s">
        <v>725</v>
      </c>
      <c r="AA67" s="692"/>
      <c r="AB67" s="246">
        <v>44000</v>
      </c>
      <c r="AC67" s="242"/>
      <c r="AD67" s="242"/>
      <c r="AE67" s="242"/>
      <c r="AF67" s="247">
        <f>AB67/4</f>
        <v>11000</v>
      </c>
      <c r="AG67" s="247">
        <f t="shared" ref="AG67:AI68" si="28">AF67</f>
        <v>11000</v>
      </c>
      <c r="AH67" s="247">
        <f t="shared" si="28"/>
        <v>11000</v>
      </c>
      <c r="AI67" s="247">
        <f t="shared" si="28"/>
        <v>11000</v>
      </c>
      <c r="AJ67" s="247">
        <f>AF67+AG67+AH67+AI67</f>
        <v>44000</v>
      </c>
      <c r="AK67" s="41"/>
      <c r="AL67" s="42"/>
      <c r="AM67" s="33"/>
      <c r="AN67" s="42"/>
      <c r="AO67" s="42"/>
      <c r="AP67" s="33"/>
      <c r="AQ67" s="43"/>
      <c r="AR67" s="44"/>
      <c r="AS67" s="45"/>
      <c r="AT67" s="45"/>
      <c r="AU67" s="46"/>
      <c r="AV67" s="47"/>
    </row>
    <row r="68" spans="1:48" ht="20" customHeight="1" x14ac:dyDescent="0.3">
      <c r="A68" s="672"/>
      <c r="B68" s="693"/>
      <c r="C68" s="683"/>
      <c r="D68" s="695"/>
      <c r="E68" s="693"/>
      <c r="F68" s="85"/>
      <c r="G68" s="701"/>
      <c r="H68" s="701"/>
      <c r="I68" s="701"/>
      <c r="J68" s="701"/>
      <c r="K68" s="701"/>
      <c r="L68" s="701"/>
      <c r="M68" s="701"/>
      <c r="N68" s="701"/>
      <c r="O68" s="701"/>
      <c r="P68" s="705"/>
      <c r="Q68" s="707"/>
      <c r="R68" s="707"/>
      <c r="S68" s="707"/>
      <c r="T68" s="88"/>
      <c r="U68" s="88"/>
      <c r="V68" s="88"/>
      <c r="W68" s="88"/>
      <c r="X68" s="88"/>
      <c r="Y68" s="692"/>
      <c r="Z68" s="245" t="s">
        <v>733</v>
      </c>
      <c r="AA68" s="692"/>
      <c r="AB68" s="246">
        <v>30000</v>
      </c>
      <c r="AC68" s="242"/>
      <c r="AD68" s="242"/>
      <c r="AE68" s="242"/>
      <c r="AF68" s="247">
        <f>AB68/4</f>
        <v>7500</v>
      </c>
      <c r="AG68" s="247">
        <f t="shared" si="28"/>
        <v>7500</v>
      </c>
      <c r="AH68" s="247">
        <f t="shared" si="28"/>
        <v>7500</v>
      </c>
      <c r="AI68" s="247">
        <f t="shared" si="28"/>
        <v>7500</v>
      </c>
      <c r="AJ68" s="247">
        <f>AF68+AG68+AH68+AI68</f>
        <v>30000</v>
      </c>
      <c r="AK68" s="41"/>
      <c r="AL68" s="42"/>
      <c r="AM68" s="33"/>
      <c r="AN68" s="42"/>
      <c r="AO68" s="42"/>
      <c r="AP68" s="33"/>
      <c r="AQ68" s="43"/>
      <c r="AR68" s="44"/>
      <c r="AS68" s="45"/>
      <c r="AT68" s="45"/>
      <c r="AU68" s="46"/>
      <c r="AV68" s="47"/>
    </row>
    <row r="69" spans="1:48" ht="22" customHeight="1" x14ac:dyDescent="0.3">
      <c r="A69" s="672"/>
      <c r="B69" s="693"/>
      <c r="C69" s="683"/>
      <c r="D69" s="695"/>
      <c r="E69" s="693"/>
      <c r="F69" s="85"/>
      <c r="G69" s="701"/>
      <c r="H69" s="701"/>
      <c r="I69" s="701"/>
      <c r="J69" s="701"/>
      <c r="K69" s="701"/>
      <c r="L69" s="701"/>
      <c r="M69" s="701"/>
      <c r="N69" s="701"/>
      <c r="O69" s="701"/>
      <c r="P69" s="705"/>
      <c r="Q69" s="707"/>
      <c r="R69" s="707"/>
      <c r="S69" s="707"/>
      <c r="T69" s="88"/>
      <c r="U69" s="88"/>
      <c r="V69" s="88"/>
      <c r="W69" s="88"/>
      <c r="X69" s="88"/>
      <c r="Y69" s="692"/>
      <c r="Z69" s="245" t="s">
        <v>744</v>
      </c>
      <c r="AA69" s="692"/>
      <c r="AB69" s="246">
        <v>100</v>
      </c>
      <c r="AC69" s="242"/>
      <c r="AD69" s="242"/>
      <c r="AE69" s="242"/>
      <c r="AF69" s="247">
        <f>AB69</f>
        <v>100</v>
      </c>
      <c r="AG69" s="247"/>
      <c r="AH69" s="247"/>
      <c r="AI69" s="247"/>
      <c r="AJ69" s="247">
        <f>AB69</f>
        <v>100</v>
      </c>
      <c r="AK69" s="41"/>
      <c r="AL69" s="42"/>
      <c r="AM69" s="33"/>
      <c r="AN69" s="42"/>
      <c r="AO69" s="42"/>
      <c r="AP69" s="33"/>
      <c r="AQ69" s="43"/>
      <c r="AR69" s="44"/>
      <c r="AS69" s="45"/>
      <c r="AT69" s="45"/>
      <c r="AU69" s="46"/>
      <c r="AV69" s="47"/>
    </row>
    <row r="70" spans="1:48" ht="21" customHeight="1" x14ac:dyDescent="0.3">
      <c r="A70" s="672"/>
      <c r="B70" s="693"/>
      <c r="C70" s="683"/>
      <c r="D70" s="695"/>
      <c r="E70" s="693"/>
      <c r="F70" s="85"/>
      <c r="G70" s="701"/>
      <c r="H70" s="701"/>
      <c r="I70" s="701"/>
      <c r="J70" s="701"/>
      <c r="K70" s="701"/>
      <c r="L70" s="701"/>
      <c r="M70" s="701"/>
      <c r="N70" s="701"/>
      <c r="O70" s="701"/>
      <c r="P70" s="705"/>
      <c r="Q70" s="707"/>
      <c r="R70" s="707"/>
      <c r="S70" s="707"/>
      <c r="T70" s="88"/>
      <c r="U70" s="88"/>
      <c r="V70" s="88"/>
      <c r="W70" s="88"/>
      <c r="X70" s="88"/>
      <c r="Y70" s="692"/>
      <c r="Z70" s="245" t="s">
        <v>748</v>
      </c>
      <c r="AA70" s="692"/>
      <c r="AB70" s="246">
        <v>200</v>
      </c>
      <c r="AC70" s="242"/>
      <c r="AD70" s="242"/>
      <c r="AE70" s="242"/>
      <c r="AF70" s="247">
        <f t="shared" ref="AF70:AF78" si="29">AB70</f>
        <v>200</v>
      </c>
      <c r="AG70" s="247"/>
      <c r="AH70" s="247"/>
      <c r="AI70" s="247"/>
      <c r="AJ70" s="247">
        <f>AB70</f>
        <v>200</v>
      </c>
      <c r="AK70" s="41"/>
      <c r="AL70" s="42"/>
      <c r="AM70" s="33"/>
      <c r="AN70" s="42"/>
      <c r="AO70" s="42"/>
      <c r="AP70" s="33"/>
      <c r="AQ70" s="43"/>
      <c r="AR70" s="44"/>
      <c r="AS70" s="45"/>
      <c r="AT70" s="45"/>
      <c r="AU70" s="46"/>
      <c r="AV70" s="47"/>
    </row>
    <row r="71" spans="1:48" ht="26" customHeight="1" x14ac:dyDescent="0.3">
      <c r="A71" s="672"/>
      <c r="B71" s="693"/>
      <c r="C71" s="683"/>
      <c r="D71" s="695"/>
      <c r="E71" s="693"/>
      <c r="F71" s="85"/>
      <c r="G71" s="701"/>
      <c r="H71" s="701"/>
      <c r="I71" s="701"/>
      <c r="J71" s="701"/>
      <c r="K71" s="701"/>
      <c r="L71" s="701"/>
      <c r="M71" s="701"/>
      <c r="N71" s="701"/>
      <c r="O71" s="701"/>
      <c r="P71" s="705"/>
      <c r="Q71" s="707"/>
      <c r="R71" s="707"/>
      <c r="S71" s="707"/>
      <c r="T71" s="88"/>
      <c r="U71" s="88"/>
      <c r="V71" s="88"/>
      <c r="W71" s="88"/>
      <c r="X71" s="88"/>
      <c r="Y71" s="692"/>
      <c r="Z71" s="245" t="s">
        <v>750</v>
      </c>
      <c r="AA71" s="692"/>
      <c r="AB71" s="246">
        <v>2000</v>
      </c>
      <c r="AC71" s="242"/>
      <c r="AD71" s="242"/>
      <c r="AE71" s="242"/>
      <c r="AF71" s="247">
        <f t="shared" si="29"/>
        <v>2000</v>
      </c>
      <c r="AG71" s="247"/>
      <c r="AH71" s="247"/>
      <c r="AI71" s="247"/>
      <c r="AJ71" s="247">
        <f>AB71</f>
        <v>2000</v>
      </c>
      <c r="AK71" s="41"/>
      <c r="AL71" s="42"/>
      <c r="AM71" s="33"/>
      <c r="AN71" s="42"/>
      <c r="AO71" s="42"/>
      <c r="AP71" s="33"/>
      <c r="AQ71" s="43"/>
      <c r="AR71" s="44"/>
      <c r="AS71" s="45"/>
      <c r="AT71" s="45"/>
      <c r="AU71" s="46"/>
      <c r="AV71" s="47"/>
    </row>
    <row r="72" spans="1:48" ht="26" customHeight="1" x14ac:dyDescent="0.3">
      <c r="A72" s="672"/>
      <c r="B72" s="693"/>
      <c r="C72" s="683"/>
      <c r="D72" s="695"/>
      <c r="E72" s="693"/>
      <c r="F72" s="85"/>
      <c r="G72" s="701"/>
      <c r="H72" s="701"/>
      <c r="I72" s="701"/>
      <c r="J72" s="701"/>
      <c r="K72" s="701"/>
      <c r="L72" s="701"/>
      <c r="M72" s="701"/>
      <c r="N72" s="701"/>
      <c r="O72" s="701"/>
      <c r="P72" s="705"/>
      <c r="Q72" s="707"/>
      <c r="R72" s="707"/>
      <c r="S72" s="707"/>
      <c r="T72" s="88"/>
      <c r="U72" s="88"/>
      <c r="V72" s="88"/>
      <c r="W72" s="88"/>
      <c r="X72" s="88"/>
      <c r="Y72" s="692"/>
      <c r="Z72" s="245" t="s">
        <v>754</v>
      </c>
      <c r="AA72" s="692"/>
      <c r="AB72" s="246">
        <v>200</v>
      </c>
      <c r="AC72" s="242"/>
      <c r="AD72" s="242"/>
      <c r="AE72" s="242"/>
      <c r="AF72" s="247">
        <f t="shared" si="29"/>
        <v>200</v>
      </c>
      <c r="AG72" s="247"/>
      <c r="AH72" s="247"/>
      <c r="AI72" s="247"/>
      <c r="AJ72" s="247">
        <f t="shared" ref="AJ72:AJ75" si="30">AB72</f>
        <v>200</v>
      </c>
      <c r="AK72" s="41"/>
      <c r="AL72" s="42"/>
      <c r="AM72" s="33"/>
      <c r="AN72" s="42"/>
      <c r="AO72" s="42"/>
      <c r="AP72" s="33"/>
      <c r="AQ72" s="43"/>
      <c r="AR72" s="44"/>
      <c r="AS72" s="45"/>
      <c r="AT72" s="45"/>
      <c r="AU72" s="46"/>
      <c r="AV72" s="47"/>
    </row>
    <row r="73" spans="1:48" ht="26" customHeight="1" x14ac:dyDescent="0.3">
      <c r="A73" s="672"/>
      <c r="B73" s="693"/>
      <c r="C73" s="683"/>
      <c r="D73" s="695"/>
      <c r="E73" s="693"/>
      <c r="F73" s="85"/>
      <c r="G73" s="701"/>
      <c r="H73" s="701"/>
      <c r="I73" s="701"/>
      <c r="J73" s="701"/>
      <c r="K73" s="701"/>
      <c r="L73" s="701"/>
      <c r="M73" s="701"/>
      <c r="N73" s="701"/>
      <c r="O73" s="701"/>
      <c r="P73" s="705"/>
      <c r="Q73" s="707"/>
      <c r="R73" s="707"/>
      <c r="S73" s="707"/>
      <c r="T73" s="88"/>
      <c r="U73" s="88"/>
      <c r="V73" s="88"/>
      <c r="W73" s="88"/>
      <c r="X73" s="88"/>
      <c r="Y73" s="692"/>
      <c r="Z73" s="245" t="s">
        <v>756</v>
      </c>
      <c r="AA73" s="692"/>
      <c r="AB73" s="246">
        <v>200</v>
      </c>
      <c r="AC73" s="242"/>
      <c r="AD73" s="242"/>
      <c r="AE73" s="242"/>
      <c r="AF73" s="247">
        <f t="shared" si="29"/>
        <v>200</v>
      </c>
      <c r="AG73" s="247"/>
      <c r="AH73" s="247"/>
      <c r="AI73" s="247"/>
      <c r="AJ73" s="247">
        <f t="shared" si="30"/>
        <v>200</v>
      </c>
      <c r="AK73" s="41"/>
      <c r="AL73" s="42"/>
      <c r="AM73" s="33"/>
      <c r="AN73" s="42"/>
      <c r="AO73" s="42"/>
      <c r="AP73" s="33"/>
      <c r="AQ73" s="43"/>
      <c r="AR73" s="44"/>
      <c r="AS73" s="45"/>
      <c r="AT73" s="45"/>
      <c r="AU73" s="46"/>
      <c r="AV73" s="47"/>
    </row>
    <row r="74" spans="1:48" ht="20" customHeight="1" x14ac:dyDescent="0.3">
      <c r="A74" s="672"/>
      <c r="B74" s="693"/>
      <c r="C74" s="683"/>
      <c r="D74" s="695"/>
      <c r="E74" s="693"/>
      <c r="F74" s="85"/>
      <c r="G74" s="701"/>
      <c r="H74" s="701"/>
      <c r="I74" s="701"/>
      <c r="J74" s="701"/>
      <c r="K74" s="701"/>
      <c r="L74" s="701"/>
      <c r="M74" s="701"/>
      <c r="N74" s="701"/>
      <c r="O74" s="701"/>
      <c r="P74" s="705"/>
      <c r="Q74" s="707"/>
      <c r="R74" s="707"/>
      <c r="S74" s="707"/>
      <c r="T74" s="88"/>
      <c r="U74" s="88"/>
      <c r="V74" s="88"/>
      <c r="W74" s="88"/>
      <c r="X74" s="88"/>
      <c r="Y74" s="692"/>
      <c r="Z74" s="245" t="s">
        <v>781</v>
      </c>
      <c r="AA74" s="692"/>
      <c r="AB74" s="246">
        <v>200</v>
      </c>
      <c r="AC74" s="242"/>
      <c r="AD74" s="242"/>
      <c r="AE74" s="242"/>
      <c r="AF74" s="247">
        <f t="shared" si="29"/>
        <v>200</v>
      </c>
      <c r="AG74" s="247"/>
      <c r="AH74" s="247"/>
      <c r="AI74" s="247"/>
      <c r="AJ74" s="247">
        <f t="shared" si="30"/>
        <v>200</v>
      </c>
      <c r="AK74" s="41"/>
      <c r="AL74" s="42"/>
      <c r="AM74" s="33"/>
      <c r="AN74" s="42"/>
      <c r="AO74" s="42"/>
      <c r="AP74" s="33"/>
      <c r="AQ74" s="43"/>
      <c r="AR74" s="44"/>
      <c r="AS74" s="45"/>
      <c r="AT74" s="45"/>
      <c r="AU74" s="46"/>
      <c r="AV74" s="47"/>
    </row>
    <row r="75" spans="1:48" ht="29.5" customHeight="1" x14ac:dyDescent="0.3">
      <c r="A75" s="672"/>
      <c r="B75" s="694"/>
      <c r="C75" s="684"/>
      <c r="D75" s="696"/>
      <c r="E75" s="694"/>
      <c r="F75" s="85"/>
      <c r="G75" s="702"/>
      <c r="H75" s="702"/>
      <c r="I75" s="702"/>
      <c r="J75" s="702"/>
      <c r="K75" s="702"/>
      <c r="L75" s="702"/>
      <c r="M75" s="702"/>
      <c r="N75" s="702"/>
      <c r="O75" s="702"/>
      <c r="P75" s="706"/>
      <c r="Q75" s="707"/>
      <c r="R75" s="707"/>
      <c r="S75" s="707"/>
      <c r="T75" s="88"/>
      <c r="U75" s="88"/>
      <c r="V75" s="88"/>
      <c r="W75" s="88"/>
      <c r="X75" s="88"/>
      <c r="Y75" s="692"/>
      <c r="Z75" s="245" t="s">
        <v>784</v>
      </c>
      <c r="AA75" s="692"/>
      <c r="AB75" s="246">
        <v>200</v>
      </c>
      <c r="AC75" s="242"/>
      <c r="AD75" s="242"/>
      <c r="AE75" s="242"/>
      <c r="AF75" s="247">
        <f t="shared" si="29"/>
        <v>200</v>
      </c>
      <c r="AG75" s="247"/>
      <c r="AH75" s="247"/>
      <c r="AI75" s="247"/>
      <c r="AJ75" s="247">
        <f t="shared" si="30"/>
        <v>200</v>
      </c>
      <c r="AK75" s="41"/>
      <c r="AL75" s="42"/>
      <c r="AM75" s="33"/>
      <c r="AN75" s="42"/>
      <c r="AO75" s="42"/>
      <c r="AP75" s="33"/>
      <c r="AQ75" s="43"/>
      <c r="AR75" s="44"/>
      <c r="AS75" s="45"/>
      <c r="AT75" s="45"/>
      <c r="AU75" s="46"/>
      <c r="AV75" s="47"/>
    </row>
    <row r="76" spans="1:48" ht="23.5" customHeight="1" x14ac:dyDescent="0.3">
      <c r="A76" s="673"/>
      <c r="B76" s="692" t="s">
        <v>1428</v>
      </c>
      <c r="C76" s="692" t="s">
        <v>1626</v>
      </c>
      <c r="D76" s="692" t="s">
        <v>1584</v>
      </c>
      <c r="E76" s="692" t="s">
        <v>2000</v>
      </c>
      <c r="F76" s="87"/>
      <c r="G76" s="692" t="s">
        <v>1503</v>
      </c>
      <c r="H76" s="692" t="s">
        <v>1632</v>
      </c>
      <c r="I76" s="692" t="s">
        <v>1555</v>
      </c>
      <c r="J76" s="692" t="s">
        <v>1925</v>
      </c>
      <c r="K76" s="692" t="s">
        <v>1633</v>
      </c>
      <c r="L76" s="692" t="s">
        <v>1639</v>
      </c>
      <c r="M76" s="692" t="s">
        <v>1635</v>
      </c>
      <c r="N76" s="692" t="s">
        <v>1638</v>
      </c>
      <c r="O76" s="708">
        <v>0</v>
      </c>
      <c r="P76" s="708">
        <v>1</v>
      </c>
      <c r="Q76" s="709">
        <v>0</v>
      </c>
      <c r="R76" s="709">
        <v>0</v>
      </c>
      <c r="S76" s="709">
        <f>P76</f>
        <v>1</v>
      </c>
      <c r="T76" s="88"/>
      <c r="U76" s="88"/>
      <c r="V76" s="88"/>
      <c r="W76" s="88"/>
      <c r="X76" s="88"/>
      <c r="Y76" s="692" t="s">
        <v>1414</v>
      </c>
      <c r="Z76" s="248" t="s">
        <v>1265</v>
      </c>
      <c r="AA76" s="692" t="s">
        <v>1454</v>
      </c>
      <c r="AB76" s="249">
        <v>4300</v>
      </c>
      <c r="AC76" s="243">
        <v>0</v>
      </c>
      <c r="AD76" s="243">
        <v>0</v>
      </c>
      <c r="AE76" s="243">
        <f t="shared" si="23"/>
        <v>4300</v>
      </c>
      <c r="AF76" s="250">
        <f>AB76</f>
        <v>4300</v>
      </c>
      <c r="AG76" s="244">
        <v>0</v>
      </c>
      <c r="AH76" s="244">
        <v>0</v>
      </c>
      <c r="AI76" s="244">
        <v>0</v>
      </c>
      <c r="AJ76" s="244">
        <f t="shared" ref="AJ76:AJ78" si="31">SUM(AF76:AI76)</f>
        <v>4300</v>
      </c>
      <c r="AK76" s="41"/>
      <c r="AL76" s="42"/>
      <c r="AM76" s="33"/>
      <c r="AN76" s="42"/>
      <c r="AO76" s="42"/>
      <c r="AP76" s="33"/>
      <c r="AQ76" s="43"/>
      <c r="AR76" s="44"/>
      <c r="AS76" s="45"/>
      <c r="AT76" s="45"/>
      <c r="AU76" s="46"/>
      <c r="AV76" s="47"/>
    </row>
    <row r="77" spans="1:48" ht="26" customHeight="1" x14ac:dyDescent="0.3">
      <c r="A77" s="673"/>
      <c r="B77" s="692"/>
      <c r="C77" s="692"/>
      <c r="D77" s="692"/>
      <c r="E77" s="692"/>
      <c r="F77" s="87"/>
      <c r="G77" s="692"/>
      <c r="H77" s="692"/>
      <c r="I77" s="692"/>
      <c r="J77" s="692"/>
      <c r="K77" s="692"/>
      <c r="L77" s="692"/>
      <c r="M77" s="692"/>
      <c r="N77" s="692"/>
      <c r="O77" s="690"/>
      <c r="P77" s="690"/>
      <c r="Q77" s="709"/>
      <c r="R77" s="709"/>
      <c r="S77" s="709"/>
      <c r="T77" s="88"/>
      <c r="U77" s="88"/>
      <c r="V77" s="88"/>
      <c r="W77" s="88"/>
      <c r="X77" s="88"/>
      <c r="Y77" s="692"/>
      <c r="Z77" s="248" t="s">
        <v>1266</v>
      </c>
      <c r="AA77" s="692"/>
      <c r="AB77" s="249">
        <v>2500</v>
      </c>
      <c r="AC77" s="243">
        <v>0</v>
      </c>
      <c r="AD77" s="243">
        <v>0</v>
      </c>
      <c r="AE77" s="243">
        <f t="shared" si="23"/>
        <v>2500</v>
      </c>
      <c r="AF77" s="250">
        <f t="shared" si="29"/>
        <v>2500</v>
      </c>
      <c r="AG77" s="244">
        <v>0</v>
      </c>
      <c r="AH77" s="244">
        <v>0</v>
      </c>
      <c r="AI77" s="244">
        <v>0</v>
      </c>
      <c r="AJ77" s="244">
        <f t="shared" si="31"/>
        <v>2500</v>
      </c>
      <c r="AK77" s="41"/>
      <c r="AL77" s="42"/>
      <c r="AM77" s="33"/>
      <c r="AN77" s="42"/>
      <c r="AO77" s="42"/>
      <c r="AP77" s="33"/>
      <c r="AQ77" s="43"/>
      <c r="AR77" s="44"/>
      <c r="AS77" s="45"/>
      <c r="AT77" s="45"/>
      <c r="AU77" s="46"/>
      <c r="AV77" s="47"/>
    </row>
    <row r="78" spans="1:48" ht="20" customHeight="1" x14ac:dyDescent="0.3">
      <c r="A78" s="673"/>
      <c r="B78" s="692"/>
      <c r="C78" s="692"/>
      <c r="D78" s="692"/>
      <c r="E78" s="692"/>
      <c r="F78" s="87"/>
      <c r="G78" s="692"/>
      <c r="H78" s="692"/>
      <c r="I78" s="692"/>
      <c r="J78" s="692"/>
      <c r="K78" s="692"/>
      <c r="L78" s="692"/>
      <c r="M78" s="692"/>
      <c r="N78" s="692"/>
      <c r="O78" s="691"/>
      <c r="P78" s="691"/>
      <c r="Q78" s="709"/>
      <c r="R78" s="709"/>
      <c r="S78" s="709"/>
      <c r="T78" s="88"/>
      <c r="U78" s="88"/>
      <c r="V78" s="88"/>
      <c r="W78" s="88"/>
      <c r="X78" s="88"/>
      <c r="Y78" s="692"/>
      <c r="Z78" s="248" t="s">
        <v>1270</v>
      </c>
      <c r="AA78" s="692"/>
      <c r="AB78" s="249">
        <v>100</v>
      </c>
      <c r="AC78" s="243">
        <v>0</v>
      </c>
      <c r="AD78" s="243">
        <v>0</v>
      </c>
      <c r="AE78" s="243">
        <f t="shared" si="23"/>
        <v>100</v>
      </c>
      <c r="AF78" s="250">
        <f t="shared" si="29"/>
        <v>100</v>
      </c>
      <c r="AG78" s="244">
        <v>0</v>
      </c>
      <c r="AH78" s="244">
        <v>0</v>
      </c>
      <c r="AI78" s="244">
        <v>0</v>
      </c>
      <c r="AJ78" s="244">
        <f t="shared" si="31"/>
        <v>100</v>
      </c>
      <c r="AK78" s="41"/>
      <c r="AL78" s="42"/>
      <c r="AM78" s="33"/>
      <c r="AN78" s="42"/>
      <c r="AO78" s="42"/>
      <c r="AP78" s="33"/>
      <c r="AQ78" s="43"/>
      <c r="AR78" s="44"/>
      <c r="AS78" s="45"/>
      <c r="AT78" s="45"/>
      <c r="AU78" s="46"/>
      <c r="AV78" s="47"/>
    </row>
    <row r="79" spans="1:48" ht="25.5" customHeight="1" thickBot="1" x14ac:dyDescent="0.35">
      <c r="B79" s="674"/>
      <c r="C79" s="675"/>
      <c r="D79" s="675"/>
      <c r="E79" s="675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675"/>
      <c r="Z79" s="675"/>
      <c r="AA79" s="676"/>
      <c r="AB79" s="798">
        <f>SUM(AB44:AB78)</f>
        <v>647712.89</v>
      </c>
      <c r="AC79" s="798">
        <f t="shared" ref="AC79:AV79" si="32">SUM(AC44:AC78)</f>
        <v>20000</v>
      </c>
      <c r="AD79" s="798">
        <f t="shared" si="32"/>
        <v>0</v>
      </c>
      <c r="AE79" s="798">
        <f t="shared" si="32"/>
        <v>405064</v>
      </c>
      <c r="AF79" s="798">
        <f t="shared" si="32"/>
        <v>153489.4725</v>
      </c>
      <c r="AG79" s="798">
        <f t="shared" si="32"/>
        <v>143189.4725</v>
      </c>
      <c r="AH79" s="798">
        <f t="shared" si="32"/>
        <v>163013.47249999997</v>
      </c>
      <c r="AI79" s="798">
        <f t="shared" si="32"/>
        <v>188020.4725</v>
      </c>
      <c r="AJ79" s="798">
        <f t="shared" si="32"/>
        <v>647712.89</v>
      </c>
      <c r="AK79" s="54">
        <f t="shared" si="32"/>
        <v>0</v>
      </c>
      <c r="AL79" s="54">
        <f t="shared" si="32"/>
        <v>0</v>
      </c>
      <c r="AM79" s="54">
        <f t="shared" si="32"/>
        <v>0</v>
      </c>
      <c r="AN79" s="54">
        <f t="shared" si="32"/>
        <v>575977.40319999994</v>
      </c>
      <c r="AO79" s="54">
        <f t="shared" si="32"/>
        <v>0</v>
      </c>
      <c r="AP79" s="54">
        <f t="shared" si="32"/>
        <v>0</v>
      </c>
      <c r="AQ79" s="54">
        <f t="shared" si="32"/>
        <v>575977.40319999994</v>
      </c>
      <c r="AR79" s="54">
        <f t="shared" si="32"/>
        <v>0</v>
      </c>
      <c r="AS79" s="54">
        <f t="shared" si="32"/>
        <v>0</v>
      </c>
      <c r="AT79" s="54">
        <f t="shared" si="32"/>
        <v>0</v>
      </c>
      <c r="AU79" s="54">
        <f t="shared" si="32"/>
        <v>575977.40319999994</v>
      </c>
      <c r="AV79" s="54">
        <f t="shared" si="32"/>
        <v>0</v>
      </c>
    </row>
    <row r="80" spans="1:48" ht="30.5" customHeight="1" x14ac:dyDescent="0.3">
      <c r="A80" s="669" t="s">
        <v>2015</v>
      </c>
      <c r="B80" s="710" t="s">
        <v>1431</v>
      </c>
      <c r="C80" s="710" t="s">
        <v>1482</v>
      </c>
      <c r="D80" s="710" t="s">
        <v>1608</v>
      </c>
      <c r="E80" s="710" t="s">
        <v>2011</v>
      </c>
      <c r="F80" s="712" t="s">
        <v>1441</v>
      </c>
      <c r="G80" s="710" t="s">
        <v>1500</v>
      </c>
      <c r="H80" s="710" t="s">
        <v>1642</v>
      </c>
      <c r="I80" s="710" t="s">
        <v>1561</v>
      </c>
      <c r="J80" s="710" t="s">
        <v>2026</v>
      </c>
      <c r="K80" s="710" t="s">
        <v>1642</v>
      </c>
      <c r="L80" s="710" t="s">
        <v>1643</v>
      </c>
      <c r="M80" s="710" t="s">
        <v>1644</v>
      </c>
      <c r="N80" s="710" t="s">
        <v>1645</v>
      </c>
      <c r="O80" s="721">
        <v>0.25</v>
      </c>
      <c r="P80" s="721">
        <v>0.25</v>
      </c>
      <c r="Q80" s="721">
        <v>0.25</v>
      </c>
      <c r="R80" s="721">
        <v>0.25</v>
      </c>
      <c r="S80" s="721">
        <f>SUM(O80:R80)</f>
        <v>1</v>
      </c>
      <c r="T80" s="721">
        <v>0.1</v>
      </c>
      <c r="U80" s="721">
        <v>0</v>
      </c>
      <c r="V80" s="721">
        <v>0</v>
      </c>
      <c r="W80" s="721">
        <v>0</v>
      </c>
      <c r="X80" s="721"/>
      <c r="Y80" s="724" t="s">
        <v>1409</v>
      </c>
      <c r="Z80" s="251" t="s">
        <v>1043</v>
      </c>
      <c r="AA80" s="724" t="s">
        <v>1454</v>
      </c>
      <c r="AB80" s="725">
        <v>703916.74</v>
      </c>
      <c r="AC80" s="715"/>
      <c r="AD80" s="715">
        <v>0</v>
      </c>
      <c r="AE80" s="715">
        <f>+AB80+AC80-AD80</f>
        <v>703916.74</v>
      </c>
      <c r="AF80" s="715">
        <f>AB80*O80</f>
        <v>175979.185</v>
      </c>
      <c r="AG80" s="715">
        <f>AB80*P80</f>
        <v>175979.185</v>
      </c>
      <c r="AH80" s="715">
        <f>AB80*Q80</f>
        <v>175979.185</v>
      </c>
      <c r="AI80" s="715">
        <f>AB80*R80</f>
        <v>175979.185</v>
      </c>
      <c r="AJ80" s="715">
        <f>SUM(AF80:AI80)</f>
        <v>703916.74</v>
      </c>
      <c r="AK80" s="41">
        <v>20000</v>
      </c>
      <c r="AL80" s="48">
        <v>0</v>
      </c>
      <c r="AM80" s="33">
        <v>0</v>
      </c>
      <c r="AN80" s="48">
        <v>72329.37</v>
      </c>
      <c r="AO80" s="48">
        <v>0</v>
      </c>
      <c r="AP80" s="33">
        <v>0</v>
      </c>
      <c r="AQ80" s="49">
        <v>72329.37</v>
      </c>
      <c r="AR80" s="50">
        <v>0</v>
      </c>
      <c r="AS80" s="51">
        <v>0</v>
      </c>
      <c r="AT80" s="51">
        <v>0</v>
      </c>
      <c r="AU80" s="52">
        <v>72329.37</v>
      </c>
      <c r="AV80" s="53"/>
    </row>
    <row r="81" spans="1:48" x14ac:dyDescent="0.3">
      <c r="A81" s="670"/>
      <c r="B81" s="711"/>
      <c r="C81" s="711"/>
      <c r="D81" s="711"/>
      <c r="E81" s="711"/>
      <c r="F81" s="713"/>
      <c r="G81" s="711"/>
      <c r="H81" s="711"/>
      <c r="I81" s="711"/>
      <c r="J81" s="711"/>
      <c r="K81" s="711"/>
      <c r="L81" s="711"/>
      <c r="M81" s="711"/>
      <c r="N81" s="711"/>
      <c r="O81" s="722"/>
      <c r="P81" s="722"/>
      <c r="Q81" s="722"/>
      <c r="R81" s="722"/>
      <c r="S81" s="722"/>
      <c r="T81" s="722"/>
      <c r="U81" s="722"/>
      <c r="V81" s="722"/>
      <c r="W81" s="722"/>
      <c r="X81" s="722"/>
      <c r="Y81" s="719"/>
      <c r="Z81" s="251" t="s">
        <v>1044</v>
      </c>
      <c r="AA81" s="719"/>
      <c r="AB81" s="726"/>
      <c r="AC81" s="716"/>
      <c r="AD81" s="716"/>
      <c r="AE81" s="716"/>
      <c r="AF81" s="716"/>
      <c r="AG81" s="716"/>
      <c r="AH81" s="716"/>
      <c r="AI81" s="716"/>
      <c r="AJ81" s="716"/>
      <c r="AK81" s="41">
        <v>0</v>
      </c>
      <c r="AL81" s="48">
        <v>0</v>
      </c>
      <c r="AM81" s="33">
        <v>0</v>
      </c>
      <c r="AN81" s="48">
        <v>3461.93</v>
      </c>
      <c r="AO81" s="48">
        <v>0</v>
      </c>
      <c r="AP81" s="33">
        <v>0</v>
      </c>
      <c r="AQ81" s="49">
        <v>3461.93</v>
      </c>
      <c r="AR81" s="50">
        <v>0</v>
      </c>
      <c r="AS81" s="51">
        <v>0</v>
      </c>
      <c r="AT81" s="51">
        <v>0</v>
      </c>
      <c r="AU81" s="52">
        <v>3461.93</v>
      </c>
      <c r="AV81" s="53"/>
    </row>
    <row r="82" spans="1:48" x14ac:dyDescent="0.3">
      <c r="A82" s="670"/>
      <c r="B82" s="711"/>
      <c r="C82" s="711"/>
      <c r="D82" s="711"/>
      <c r="E82" s="711"/>
      <c r="F82" s="713"/>
      <c r="G82" s="711"/>
      <c r="H82" s="711"/>
      <c r="I82" s="711"/>
      <c r="J82" s="711"/>
      <c r="K82" s="711"/>
      <c r="L82" s="711"/>
      <c r="M82" s="711"/>
      <c r="N82" s="711"/>
      <c r="O82" s="722"/>
      <c r="P82" s="722"/>
      <c r="Q82" s="722"/>
      <c r="R82" s="722"/>
      <c r="S82" s="722"/>
      <c r="T82" s="722"/>
      <c r="U82" s="722"/>
      <c r="V82" s="722"/>
      <c r="W82" s="722"/>
      <c r="X82" s="722"/>
      <c r="Y82" s="719"/>
      <c r="Z82" s="251" t="s">
        <v>1045</v>
      </c>
      <c r="AA82" s="719"/>
      <c r="AB82" s="726"/>
      <c r="AC82" s="716"/>
      <c r="AD82" s="716"/>
      <c r="AE82" s="716"/>
      <c r="AF82" s="716"/>
      <c r="AG82" s="716"/>
      <c r="AH82" s="716"/>
      <c r="AI82" s="716"/>
      <c r="AJ82" s="716"/>
      <c r="AK82" s="41">
        <v>0</v>
      </c>
      <c r="AL82" s="48">
        <v>0</v>
      </c>
      <c r="AM82" s="33">
        <v>0</v>
      </c>
      <c r="AN82" s="48">
        <v>1074</v>
      </c>
      <c r="AO82" s="48">
        <v>0</v>
      </c>
      <c r="AP82" s="33">
        <v>0</v>
      </c>
      <c r="AQ82" s="49">
        <v>1074</v>
      </c>
      <c r="AR82" s="50">
        <v>0</v>
      </c>
      <c r="AS82" s="51">
        <v>0</v>
      </c>
      <c r="AT82" s="51">
        <v>0</v>
      </c>
      <c r="AU82" s="52">
        <v>1074</v>
      </c>
      <c r="AV82" s="53"/>
    </row>
    <row r="83" spans="1:48" x14ac:dyDescent="0.3">
      <c r="A83" s="670"/>
      <c r="B83" s="711"/>
      <c r="C83" s="711"/>
      <c r="D83" s="711"/>
      <c r="E83" s="711"/>
      <c r="F83" s="713"/>
      <c r="G83" s="711"/>
      <c r="H83" s="711"/>
      <c r="I83" s="711"/>
      <c r="J83" s="711"/>
      <c r="K83" s="711"/>
      <c r="L83" s="711"/>
      <c r="M83" s="711"/>
      <c r="N83" s="711"/>
      <c r="O83" s="722"/>
      <c r="P83" s="722"/>
      <c r="Q83" s="722"/>
      <c r="R83" s="722"/>
      <c r="S83" s="722"/>
      <c r="T83" s="722"/>
      <c r="U83" s="722"/>
      <c r="V83" s="722"/>
      <c r="W83" s="722"/>
      <c r="X83" s="722"/>
      <c r="Y83" s="719"/>
      <c r="Z83" s="251" t="s">
        <v>1046</v>
      </c>
      <c r="AA83" s="719"/>
      <c r="AB83" s="726"/>
      <c r="AC83" s="716"/>
      <c r="AD83" s="716"/>
      <c r="AE83" s="716"/>
      <c r="AF83" s="716"/>
      <c r="AG83" s="716"/>
      <c r="AH83" s="716"/>
      <c r="AI83" s="716"/>
      <c r="AJ83" s="716"/>
      <c r="AK83" s="41">
        <v>0</v>
      </c>
      <c r="AL83" s="48">
        <v>0</v>
      </c>
      <c r="AM83" s="33">
        <v>0</v>
      </c>
      <c r="AN83" s="48">
        <v>61065.7</v>
      </c>
      <c r="AO83" s="48">
        <v>0</v>
      </c>
      <c r="AP83" s="33">
        <v>0</v>
      </c>
      <c r="AQ83" s="49">
        <v>61065.7</v>
      </c>
      <c r="AR83" s="50">
        <v>0</v>
      </c>
      <c r="AS83" s="51">
        <v>0</v>
      </c>
      <c r="AT83" s="51">
        <v>0</v>
      </c>
      <c r="AU83" s="52">
        <v>61065.7</v>
      </c>
      <c r="AV83" s="53"/>
    </row>
    <row r="84" spans="1:48" x14ac:dyDescent="0.3">
      <c r="A84" s="670"/>
      <c r="B84" s="711"/>
      <c r="C84" s="711"/>
      <c r="D84" s="711"/>
      <c r="E84" s="711"/>
      <c r="F84" s="713"/>
      <c r="G84" s="711"/>
      <c r="H84" s="711"/>
      <c r="I84" s="711"/>
      <c r="J84" s="711"/>
      <c r="K84" s="711"/>
      <c r="L84" s="711"/>
      <c r="M84" s="711"/>
      <c r="N84" s="711"/>
      <c r="O84" s="722"/>
      <c r="P84" s="722"/>
      <c r="Q84" s="722"/>
      <c r="R84" s="722"/>
      <c r="S84" s="722"/>
      <c r="T84" s="722"/>
      <c r="U84" s="722"/>
      <c r="V84" s="722"/>
      <c r="W84" s="722"/>
      <c r="X84" s="722"/>
      <c r="Y84" s="719"/>
      <c r="Z84" s="251" t="s">
        <v>1049</v>
      </c>
      <c r="AA84" s="719"/>
      <c r="AB84" s="726"/>
      <c r="AC84" s="716"/>
      <c r="AD84" s="716"/>
      <c r="AE84" s="716"/>
      <c r="AF84" s="716"/>
      <c r="AG84" s="716"/>
      <c r="AH84" s="716"/>
      <c r="AI84" s="716"/>
      <c r="AJ84" s="716"/>
      <c r="AK84" s="41">
        <v>0</v>
      </c>
      <c r="AL84" s="48">
        <v>0</v>
      </c>
      <c r="AM84" s="33">
        <v>0</v>
      </c>
      <c r="AN84" s="48">
        <v>19527.28</v>
      </c>
      <c r="AO84" s="48">
        <v>0</v>
      </c>
      <c r="AP84" s="33">
        <v>0</v>
      </c>
      <c r="AQ84" s="49">
        <v>19527.28</v>
      </c>
      <c r="AR84" s="50">
        <v>0</v>
      </c>
      <c r="AS84" s="51">
        <v>0</v>
      </c>
      <c r="AT84" s="51">
        <v>0</v>
      </c>
      <c r="AU84" s="52">
        <v>19527.28</v>
      </c>
      <c r="AV84" s="53"/>
    </row>
    <row r="85" spans="1:48" x14ac:dyDescent="0.3">
      <c r="A85" s="670"/>
      <c r="B85" s="711"/>
      <c r="C85" s="711"/>
      <c r="D85" s="711"/>
      <c r="E85" s="711"/>
      <c r="F85" s="713"/>
      <c r="G85" s="711"/>
      <c r="H85" s="711"/>
      <c r="I85" s="711"/>
      <c r="J85" s="711"/>
      <c r="K85" s="711"/>
      <c r="L85" s="711"/>
      <c r="M85" s="711"/>
      <c r="N85" s="711"/>
      <c r="O85" s="722"/>
      <c r="P85" s="722"/>
      <c r="Q85" s="722"/>
      <c r="R85" s="722"/>
      <c r="S85" s="722"/>
      <c r="T85" s="722"/>
      <c r="U85" s="722"/>
      <c r="V85" s="722"/>
      <c r="W85" s="722"/>
      <c r="X85" s="722"/>
      <c r="Y85" s="719"/>
      <c r="Z85" s="251" t="s">
        <v>1050</v>
      </c>
      <c r="AA85" s="719"/>
      <c r="AB85" s="726"/>
      <c r="AC85" s="716"/>
      <c r="AD85" s="716"/>
      <c r="AE85" s="716"/>
      <c r="AF85" s="716"/>
      <c r="AG85" s="716"/>
      <c r="AH85" s="716"/>
      <c r="AI85" s="716"/>
      <c r="AJ85" s="716"/>
      <c r="AK85" s="41">
        <v>0</v>
      </c>
      <c r="AL85" s="48">
        <v>0</v>
      </c>
      <c r="AM85" s="33">
        <v>0</v>
      </c>
      <c r="AN85" s="48">
        <v>74153.41</v>
      </c>
      <c r="AO85" s="48">
        <v>0</v>
      </c>
      <c r="AP85" s="33">
        <v>0</v>
      </c>
      <c r="AQ85" s="49">
        <v>74153.41</v>
      </c>
      <c r="AR85" s="50">
        <v>0</v>
      </c>
      <c r="AS85" s="51">
        <v>0</v>
      </c>
      <c r="AT85" s="51">
        <v>0</v>
      </c>
      <c r="AU85" s="52">
        <v>74153.41</v>
      </c>
      <c r="AV85" s="53"/>
    </row>
    <row r="86" spans="1:48" x14ac:dyDescent="0.3">
      <c r="A86" s="670"/>
      <c r="B86" s="711"/>
      <c r="C86" s="711"/>
      <c r="D86" s="711"/>
      <c r="E86" s="711"/>
      <c r="F86" s="713"/>
      <c r="G86" s="711"/>
      <c r="H86" s="711"/>
      <c r="I86" s="711"/>
      <c r="J86" s="711"/>
      <c r="K86" s="711"/>
      <c r="L86" s="711"/>
      <c r="M86" s="711"/>
      <c r="N86" s="711"/>
      <c r="O86" s="722"/>
      <c r="P86" s="722"/>
      <c r="Q86" s="722"/>
      <c r="R86" s="722"/>
      <c r="S86" s="722"/>
      <c r="T86" s="722"/>
      <c r="U86" s="722"/>
      <c r="V86" s="722"/>
      <c r="W86" s="722"/>
      <c r="X86" s="722"/>
      <c r="Y86" s="719"/>
      <c r="Z86" s="251" t="s">
        <v>1051</v>
      </c>
      <c r="AA86" s="719"/>
      <c r="AB86" s="726"/>
      <c r="AC86" s="716"/>
      <c r="AD86" s="716"/>
      <c r="AE86" s="716"/>
      <c r="AF86" s="716"/>
      <c r="AG86" s="716"/>
      <c r="AH86" s="716"/>
      <c r="AI86" s="716"/>
      <c r="AJ86" s="716"/>
      <c r="AK86" s="41"/>
      <c r="AL86" s="48"/>
      <c r="AM86" s="33"/>
      <c r="AN86" s="48"/>
      <c r="AO86" s="48"/>
      <c r="AP86" s="33"/>
      <c r="AQ86" s="49"/>
      <c r="AR86" s="50"/>
      <c r="AS86" s="51"/>
      <c r="AT86" s="51"/>
      <c r="AU86" s="52"/>
      <c r="AV86" s="53"/>
    </row>
    <row r="87" spans="1:48" x14ac:dyDescent="0.3">
      <c r="A87" s="670"/>
      <c r="B87" s="711"/>
      <c r="C87" s="711"/>
      <c r="D87" s="711"/>
      <c r="E87" s="711"/>
      <c r="F87" s="713"/>
      <c r="G87" s="711"/>
      <c r="H87" s="711"/>
      <c r="I87" s="711"/>
      <c r="J87" s="711"/>
      <c r="K87" s="711"/>
      <c r="L87" s="711"/>
      <c r="M87" s="711"/>
      <c r="N87" s="711"/>
      <c r="O87" s="722"/>
      <c r="P87" s="722"/>
      <c r="Q87" s="722"/>
      <c r="R87" s="722"/>
      <c r="S87" s="722"/>
      <c r="T87" s="722"/>
      <c r="U87" s="722"/>
      <c r="V87" s="722"/>
      <c r="W87" s="722"/>
      <c r="X87" s="722"/>
      <c r="Y87" s="719"/>
      <c r="Z87" s="251" t="s">
        <v>1052</v>
      </c>
      <c r="AA87" s="719"/>
      <c r="AB87" s="726"/>
      <c r="AC87" s="716"/>
      <c r="AD87" s="716"/>
      <c r="AE87" s="716"/>
      <c r="AF87" s="716"/>
      <c r="AG87" s="716"/>
      <c r="AH87" s="716"/>
      <c r="AI87" s="716"/>
      <c r="AJ87" s="716"/>
      <c r="AK87" s="41"/>
      <c r="AL87" s="48"/>
      <c r="AM87" s="33"/>
      <c r="AN87" s="48"/>
      <c r="AO87" s="48"/>
      <c r="AP87" s="33"/>
      <c r="AQ87" s="49"/>
      <c r="AR87" s="50"/>
      <c r="AS87" s="51"/>
      <c r="AT87" s="51"/>
      <c r="AU87" s="52"/>
      <c r="AV87" s="53"/>
    </row>
    <row r="88" spans="1:48" x14ac:dyDescent="0.3">
      <c r="A88" s="670"/>
      <c r="B88" s="711"/>
      <c r="C88" s="711"/>
      <c r="D88" s="711"/>
      <c r="E88" s="711"/>
      <c r="F88" s="713"/>
      <c r="G88" s="711"/>
      <c r="H88" s="711"/>
      <c r="I88" s="711"/>
      <c r="J88" s="711"/>
      <c r="K88" s="711"/>
      <c r="L88" s="711"/>
      <c r="M88" s="711"/>
      <c r="N88" s="711"/>
      <c r="O88" s="722"/>
      <c r="P88" s="722"/>
      <c r="Q88" s="722"/>
      <c r="R88" s="722"/>
      <c r="S88" s="722"/>
      <c r="T88" s="722"/>
      <c r="U88" s="722"/>
      <c r="V88" s="722"/>
      <c r="W88" s="722"/>
      <c r="X88" s="722"/>
      <c r="Y88" s="719"/>
      <c r="Z88" s="251" t="s">
        <v>1055</v>
      </c>
      <c r="AA88" s="719"/>
      <c r="AB88" s="726"/>
      <c r="AC88" s="716"/>
      <c r="AD88" s="716"/>
      <c r="AE88" s="716"/>
      <c r="AF88" s="716"/>
      <c r="AG88" s="716"/>
      <c r="AH88" s="716"/>
      <c r="AI88" s="716"/>
      <c r="AJ88" s="716"/>
      <c r="AK88" s="41"/>
      <c r="AL88" s="48"/>
      <c r="AM88" s="33"/>
      <c r="AN88" s="48"/>
      <c r="AO88" s="48"/>
      <c r="AP88" s="33"/>
      <c r="AQ88" s="49"/>
      <c r="AR88" s="50"/>
      <c r="AS88" s="51"/>
      <c r="AT88" s="51"/>
      <c r="AU88" s="52"/>
      <c r="AV88" s="53"/>
    </row>
    <row r="89" spans="1:48" x14ac:dyDescent="0.3">
      <c r="A89" s="670"/>
      <c r="B89" s="711"/>
      <c r="C89" s="711"/>
      <c r="D89" s="711"/>
      <c r="E89" s="711"/>
      <c r="F89" s="713"/>
      <c r="G89" s="711"/>
      <c r="H89" s="711"/>
      <c r="I89" s="711"/>
      <c r="J89" s="711"/>
      <c r="K89" s="711"/>
      <c r="L89" s="711"/>
      <c r="M89" s="711"/>
      <c r="N89" s="711"/>
      <c r="O89" s="722"/>
      <c r="P89" s="722"/>
      <c r="Q89" s="722"/>
      <c r="R89" s="722"/>
      <c r="S89" s="722"/>
      <c r="T89" s="722"/>
      <c r="U89" s="722"/>
      <c r="V89" s="722"/>
      <c r="W89" s="722"/>
      <c r="X89" s="722"/>
      <c r="Y89" s="719"/>
      <c r="Z89" s="251" t="s">
        <v>1056</v>
      </c>
      <c r="AA89" s="719"/>
      <c r="AB89" s="726"/>
      <c r="AC89" s="716"/>
      <c r="AD89" s="716"/>
      <c r="AE89" s="716"/>
      <c r="AF89" s="716"/>
      <c r="AG89" s="716"/>
      <c r="AH89" s="716"/>
      <c r="AI89" s="716"/>
      <c r="AJ89" s="716"/>
      <c r="AK89" s="41"/>
      <c r="AL89" s="48"/>
      <c r="AM89" s="33"/>
      <c r="AN89" s="48"/>
      <c r="AO89" s="48"/>
      <c r="AP89" s="33"/>
      <c r="AQ89" s="49"/>
      <c r="AR89" s="50"/>
      <c r="AS89" s="51"/>
      <c r="AT89" s="51"/>
      <c r="AU89" s="52"/>
      <c r="AV89" s="53"/>
    </row>
    <row r="90" spans="1:48" x14ac:dyDescent="0.3">
      <c r="A90" s="670"/>
      <c r="B90" s="711"/>
      <c r="C90" s="711"/>
      <c r="D90" s="711"/>
      <c r="E90" s="711"/>
      <c r="F90" s="713"/>
      <c r="G90" s="711"/>
      <c r="H90" s="711"/>
      <c r="I90" s="711"/>
      <c r="J90" s="711"/>
      <c r="K90" s="711"/>
      <c r="L90" s="711"/>
      <c r="M90" s="711"/>
      <c r="N90" s="711"/>
      <c r="O90" s="722"/>
      <c r="P90" s="722"/>
      <c r="Q90" s="722"/>
      <c r="R90" s="722"/>
      <c r="S90" s="722"/>
      <c r="T90" s="722"/>
      <c r="U90" s="722"/>
      <c r="V90" s="722"/>
      <c r="W90" s="722"/>
      <c r="X90" s="722"/>
      <c r="Y90" s="719"/>
      <c r="Z90" s="251" t="s">
        <v>1063</v>
      </c>
      <c r="AA90" s="719"/>
      <c r="AB90" s="726"/>
      <c r="AC90" s="716"/>
      <c r="AD90" s="716"/>
      <c r="AE90" s="716"/>
      <c r="AF90" s="716"/>
      <c r="AG90" s="716"/>
      <c r="AH90" s="716"/>
      <c r="AI90" s="716"/>
      <c r="AJ90" s="716"/>
      <c r="AK90" s="41"/>
      <c r="AL90" s="48"/>
      <c r="AM90" s="33"/>
      <c r="AN90" s="48"/>
      <c r="AO90" s="48"/>
      <c r="AP90" s="33"/>
      <c r="AQ90" s="49"/>
      <c r="AR90" s="50"/>
      <c r="AS90" s="51"/>
      <c r="AT90" s="51"/>
      <c r="AU90" s="52"/>
      <c r="AV90" s="53"/>
    </row>
    <row r="91" spans="1:48" x14ac:dyDescent="0.3">
      <c r="A91" s="670"/>
      <c r="B91" s="711"/>
      <c r="C91" s="711"/>
      <c r="D91" s="711"/>
      <c r="E91" s="711"/>
      <c r="F91" s="714"/>
      <c r="G91" s="711"/>
      <c r="H91" s="711"/>
      <c r="I91" s="711"/>
      <c r="J91" s="711"/>
      <c r="K91" s="711"/>
      <c r="L91" s="711"/>
      <c r="M91" s="711"/>
      <c r="N91" s="711"/>
      <c r="O91" s="722"/>
      <c r="P91" s="722"/>
      <c r="Q91" s="722"/>
      <c r="R91" s="722"/>
      <c r="S91" s="722"/>
      <c r="T91" s="723"/>
      <c r="U91" s="723"/>
      <c r="V91" s="723"/>
      <c r="W91" s="723"/>
      <c r="X91" s="723"/>
      <c r="Y91" s="719"/>
      <c r="Z91" s="251" t="s">
        <v>1064</v>
      </c>
      <c r="AA91" s="719"/>
      <c r="AB91" s="726"/>
      <c r="AC91" s="717"/>
      <c r="AD91" s="717"/>
      <c r="AE91" s="717"/>
      <c r="AF91" s="716"/>
      <c r="AG91" s="716"/>
      <c r="AH91" s="716"/>
      <c r="AI91" s="716"/>
      <c r="AJ91" s="716"/>
      <c r="AK91" s="41"/>
      <c r="AL91" s="48"/>
      <c r="AM91" s="33"/>
      <c r="AN91" s="48"/>
      <c r="AO91" s="48"/>
      <c r="AP91" s="33"/>
      <c r="AQ91" s="49"/>
      <c r="AR91" s="50"/>
      <c r="AS91" s="51"/>
      <c r="AT91" s="51"/>
      <c r="AU91" s="52"/>
      <c r="AV91" s="53"/>
    </row>
    <row r="92" spans="1:48" x14ac:dyDescent="0.3">
      <c r="A92" s="670"/>
      <c r="B92" s="288"/>
      <c r="C92" s="253"/>
      <c r="D92" s="314"/>
      <c r="E92" s="288"/>
      <c r="F92" s="315"/>
      <c r="G92" s="253"/>
      <c r="H92" s="253"/>
      <c r="I92" s="253"/>
      <c r="J92" s="253"/>
      <c r="K92" s="253"/>
      <c r="L92" s="253"/>
      <c r="M92" s="253"/>
      <c r="N92" s="253"/>
      <c r="O92" s="287"/>
      <c r="P92" s="287"/>
      <c r="Q92" s="287"/>
      <c r="R92" s="287"/>
      <c r="S92" s="723"/>
      <c r="T92" s="259"/>
      <c r="U92" s="259"/>
      <c r="V92" s="259"/>
      <c r="W92" s="259"/>
      <c r="X92" s="259"/>
      <c r="Y92" s="720"/>
      <c r="Z92" s="251" t="s">
        <v>1068</v>
      </c>
      <c r="AA92" s="720"/>
      <c r="AB92" s="727"/>
      <c r="AC92" s="254"/>
      <c r="AD92" s="254"/>
      <c r="AE92" s="254"/>
      <c r="AF92" s="717"/>
      <c r="AG92" s="717"/>
      <c r="AH92" s="717"/>
      <c r="AI92" s="717"/>
      <c r="AJ92" s="717"/>
      <c r="AK92" s="41"/>
      <c r="AL92" s="48"/>
      <c r="AM92" s="33"/>
      <c r="AN92" s="48"/>
      <c r="AO92" s="48"/>
      <c r="AP92" s="33"/>
      <c r="AQ92" s="49"/>
      <c r="AR92" s="50"/>
      <c r="AS92" s="51"/>
      <c r="AT92" s="51"/>
      <c r="AU92" s="52"/>
      <c r="AV92" s="53"/>
    </row>
    <row r="93" spans="1:48" ht="105" customHeight="1" x14ac:dyDescent="0.3">
      <c r="A93" s="670"/>
      <c r="B93" s="255" t="s">
        <v>1431</v>
      </c>
      <c r="C93" s="256" t="s">
        <v>1482</v>
      </c>
      <c r="D93" s="251" t="s">
        <v>1608</v>
      </c>
      <c r="E93" s="255" t="s">
        <v>2011</v>
      </c>
      <c r="F93" s="257" t="s">
        <v>1441</v>
      </c>
      <c r="G93" s="251" t="s">
        <v>1500</v>
      </c>
      <c r="H93" s="253" t="s">
        <v>1642</v>
      </c>
      <c r="I93" s="251" t="s">
        <v>1561</v>
      </c>
      <c r="J93" s="251" t="s">
        <v>2025</v>
      </c>
      <c r="K93" s="253" t="s">
        <v>1642</v>
      </c>
      <c r="L93" s="251" t="s">
        <v>1969</v>
      </c>
      <c r="M93" s="251" t="s">
        <v>1644</v>
      </c>
      <c r="N93" s="251" t="s">
        <v>1970</v>
      </c>
      <c r="O93" s="258">
        <v>0.5</v>
      </c>
      <c r="P93" s="258">
        <v>0.5</v>
      </c>
      <c r="Q93" s="258"/>
      <c r="R93" s="258"/>
      <c r="S93" s="258">
        <f>SUM(O93:R93)</f>
        <v>1</v>
      </c>
      <c r="T93" s="259">
        <v>1</v>
      </c>
      <c r="U93" s="259">
        <v>0</v>
      </c>
      <c r="V93" s="259">
        <v>0</v>
      </c>
      <c r="W93" s="259">
        <v>0</v>
      </c>
      <c r="X93" s="259"/>
      <c r="Y93" s="260" t="s">
        <v>1410</v>
      </c>
      <c r="Z93" s="261" t="s">
        <v>1082</v>
      </c>
      <c r="AA93" s="251" t="s">
        <v>1454</v>
      </c>
      <c r="AB93" s="262">
        <v>3200</v>
      </c>
      <c r="AC93" s="263"/>
      <c r="AD93" s="263">
        <v>0</v>
      </c>
      <c r="AE93" s="263">
        <f>+AB93+AC93-AD93</f>
        <v>3200</v>
      </c>
      <c r="AF93" s="263">
        <f>AB93*O93</f>
        <v>1600</v>
      </c>
      <c r="AG93" s="263">
        <f>AB93*P93</f>
        <v>1600</v>
      </c>
      <c r="AH93" s="263">
        <f>AB93*Q93</f>
        <v>0</v>
      </c>
      <c r="AI93" s="263">
        <f>AB93*R93</f>
        <v>0</v>
      </c>
      <c r="AJ93" s="263">
        <f>SUM(AF93:AI93)</f>
        <v>3200</v>
      </c>
      <c r="AK93" s="41"/>
      <c r="AL93" s="48"/>
      <c r="AM93" s="33"/>
      <c r="AN93" s="48"/>
      <c r="AO93" s="48"/>
      <c r="AP93" s="33"/>
      <c r="AQ93" s="49"/>
      <c r="AR93" s="50"/>
      <c r="AS93" s="51"/>
      <c r="AT93" s="51"/>
      <c r="AU93" s="52"/>
      <c r="AV93" s="53"/>
    </row>
    <row r="94" spans="1:48" ht="51.5" customHeight="1" x14ac:dyDescent="0.3">
      <c r="A94" s="670"/>
      <c r="B94" s="756" t="s">
        <v>1431</v>
      </c>
      <c r="C94" s="718" t="s">
        <v>1482</v>
      </c>
      <c r="D94" s="718" t="s">
        <v>1608</v>
      </c>
      <c r="E94" s="718" t="s">
        <v>2011</v>
      </c>
      <c r="F94" s="257" t="s">
        <v>1441</v>
      </c>
      <c r="G94" s="718" t="s">
        <v>1500</v>
      </c>
      <c r="H94" s="718" t="s">
        <v>1642</v>
      </c>
      <c r="I94" s="718" t="s">
        <v>1562</v>
      </c>
      <c r="J94" s="718" t="s">
        <v>2024</v>
      </c>
      <c r="K94" s="718" t="s">
        <v>1642</v>
      </c>
      <c r="L94" s="718" t="s">
        <v>1646</v>
      </c>
      <c r="M94" s="718" t="s">
        <v>1644</v>
      </c>
      <c r="N94" s="718" t="s">
        <v>1647</v>
      </c>
      <c r="O94" s="758">
        <v>0.1</v>
      </c>
      <c r="P94" s="758">
        <v>0.2</v>
      </c>
      <c r="Q94" s="758">
        <v>0.3</v>
      </c>
      <c r="R94" s="758">
        <v>0.4</v>
      </c>
      <c r="S94" s="758">
        <f t="shared" ref="S94:S107" si="33">SUM(O94:R94)</f>
        <v>1</v>
      </c>
      <c r="T94" s="259">
        <v>0.3</v>
      </c>
      <c r="U94" s="259">
        <v>0.4</v>
      </c>
      <c r="V94" s="259">
        <v>0</v>
      </c>
      <c r="W94" s="259">
        <v>0</v>
      </c>
      <c r="X94" s="259"/>
      <c r="Y94" s="718" t="s">
        <v>1410</v>
      </c>
      <c r="Z94" s="251" t="s">
        <v>1110</v>
      </c>
      <c r="AA94" s="251" t="s">
        <v>1454</v>
      </c>
      <c r="AB94" s="262">
        <v>461.93</v>
      </c>
      <c r="AC94" s="266">
        <v>0</v>
      </c>
      <c r="AD94" s="266">
        <v>0</v>
      </c>
      <c r="AE94" s="266">
        <f t="shared" ref="AE94:AE108" si="34">+AB94+AC94-AD94</f>
        <v>461.93</v>
      </c>
      <c r="AF94" s="263">
        <f>AB94*O94</f>
        <v>46.193000000000005</v>
      </c>
      <c r="AG94" s="263">
        <f>AB94*P94</f>
        <v>92.38600000000001</v>
      </c>
      <c r="AH94" s="263">
        <f>AB94*Q94</f>
        <v>138.57900000000001</v>
      </c>
      <c r="AI94" s="263">
        <f>AB94*R94</f>
        <v>184.77200000000002</v>
      </c>
      <c r="AJ94" s="263">
        <f>SUM(AF94:AI94)</f>
        <v>461.93000000000006</v>
      </c>
      <c r="AK94" s="41"/>
      <c r="AL94" s="48"/>
      <c r="AM94" s="33"/>
      <c r="AN94" s="48"/>
      <c r="AO94" s="48"/>
      <c r="AP94" s="33"/>
      <c r="AQ94" s="49"/>
      <c r="AR94" s="50"/>
      <c r="AS94" s="51"/>
      <c r="AT94" s="51"/>
      <c r="AU94" s="52"/>
      <c r="AV94" s="53"/>
    </row>
    <row r="95" spans="1:48" ht="51.5" customHeight="1" x14ac:dyDescent="0.3">
      <c r="A95" s="670"/>
      <c r="B95" s="757"/>
      <c r="C95" s="720"/>
      <c r="D95" s="720"/>
      <c r="E95" s="720"/>
      <c r="F95" s="257"/>
      <c r="G95" s="720"/>
      <c r="H95" s="720"/>
      <c r="I95" s="720"/>
      <c r="J95" s="720"/>
      <c r="K95" s="720"/>
      <c r="L95" s="720"/>
      <c r="M95" s="720"/>
      <c r="N95" s="720"/>
      <c r="O95" s="759"/>
      <c r="P95" s="759"/>
      <c r="Q95" s="759"/>
      <c r="R95" s="759"/>
      <c r="S95" s="759"/>
      <c r="T95" s="259"/>
      <c r="U95" s="259"/>
      <c r="V95" s="259"/>
      <c r="W95" s="259"/>
      <c r="X95" s="259"/>
      <c r="Y95" s="720"/>
      <c r="Z95" s="251" t="s">
        <v>1111</v>
      </c>
      <c r="AA95" s="251"/>
      <c r="AB95" s="262">
        <v>100</v>
      </c>
      <c r="AC95" s="266"/>
      <c r="AD95" s="266"/>
      <c r="AE95" s="266"/>
      <c r="AF95" s="263">
        <f>AB95/4</f>
        <v>25</v>
      </c>
      <c r="AG95" s="263">
        <f>AB95/4</f>
        <v>25</v>
      </c>
      <c r="AH95" s="263">
        <f>AB95/4</f>
        <v>25</v>
      </c>
      <c r="AI95" s="263">
        <f>AB95/4</f>
        <v>25</v>
      </c>
      <c r="AJ95" s="263">
        <f>SUM(AF95:AI95)</f>
        <v>100</v>
      </c>
      <c r="AK95" s="41"/>
      <c r="AL95" s="48"/>
      <c r="AM95" s="33"/>
      <c r="AN95" s="48"/>
      <c r="AO95" s="48"/>
      <c r="AP95" s="33"/>
      <c r="AQ95" s="49"/>
      <c r="AR95" s="50"/>
      <c r="AS95" s="51"/>
      <c r="AT95" s="51"/>
      <c r="AU95" s="52"/>
      <c r="AV95" s="53"/>
    </row>
    <row r="96" spans="1:48" ht="74.5" customHeight="1" x14ac:dyDescent="0.3">
      <c r="A96" s="670"/>
      <c r="B96" s="255" t="s">
        <v>1431</v>
      </c>
      <c r="C96" s="256" t="s">
        <v>1482</v>
      </c>
      <c r="D96" s="251" t="s">
        <v>1608</v>
      </c>
      <c r="E96" s="255" t="s">
        <v>2011</v>
      </c>
      <c r="F96" s="257" t="s">
        <v>1441</v>
      </c>
      <c r="G96" s="251" t="s">
        <v>1500</v>
      </c>
      <c r="H96" s="253" t="s">
        <v>1642</v>
      </c>
      <c r="I96" s="251" t="s">
        <v>1562</v>
      </c>
      <c r="J96" s="251" t="s">
        <v>2027</v>
      </c>
      <c r="K96" s="253" t="s">
        <v>1642</v>
      </c>
      <c r="L96" s="264" t="s">
        <v>1648</v>
      </c>
      <c r="M96" s="251" t="s">
        <v>1644</v>
      </c>
      <c r="N96" s="264" t="s">
        <v>1649</v>
      </c>
      <c r="O96" s="265">
        <v>0.1</v>
      </c>
      <c r="P96" s="265">
        <v>0.2</v>
      </c>
      <c r="Q96" s="265">
        <v>0.3</v>
      </c>
      <c r="R96" s="265">
        <v>0.4</v>
      </c>
      <c r="S96" s="265">
        <f t="shared" ref="S96" si="35">SUM(O96:R96)</f>
        <v>1</v>
      </c>
      <c r="T96" s="267">
        <v>1</v>
      </c>
      <c r="U96" s="267"/>
      <c r="V96" s="267"/>
      <c r="W96" s="267"/>
      <c r="X96" s="259"/>
      <c r="Y96" s="268" t="s">
        <v>1410</v>
      </c>
      <c r="Z96" s="251" t="s">
        <v>1113</v>
      </c>
      <c r="AA96" s="251" t="s">
        <v>1454</v>
      </c>
      <c r="AB96" s="262">
        <v>1500</v>
      </c>
      <c r="AC96" s="266">
        <v>0</v>
      </c>
      <c r="AD96" s="266">
        <v>0</v>
      </c>
      <c r="AE96" s="266">
        <f t="shared" si="34"/>
        <v>1500</v>
      </c>
      <c r="AF96" s="263">
        <f>AB96*O96</f>
        <v>150</v>
      </c>
      <c r="AG96" s="263">
        <f>AB96*P96</f>
        <v>300</v>
      </c>
      <c r="AH96" s="263">
        <f>AB96*Q96</f>
        <v>450</v>
      </c>
      <c r="AI96" s="263">
        <f>AB96*R96</f>
        <v>600</v>
      </c>
      <c r="AJ96" s="263">
        <f>SUM(AF96:AI96)</f>
        <v>1500</v>
      </c>
      <c r="AK96" s="41"/>
      <c r="AL96" s="48"/>
      <c r="AM96" s="33"/>
      <c r="AN96" s="48"/>
      <c r="AO96" s="48"/>
      <c r="AP96" s="33"/>
      <c r="AQ96" s="49"/>
      <c r="AR96" s="50"/>
      <c r="AS96" s="51"/>
      <c r="AT96" s="51"/>
      <c r="AU96" s="52"/>
      <c r="AV96" s="53"/>
    </row>
    <row r="97" spans="1:48" ht="74.5" customHeight="1" x14ac:dyDescent="0.3">
      <c r="A97" s="670"/>
      <c r="B97" s="756" t="s">
        <v>1431</v>
      </c>
      <c r="C97" s="718" t="s">
        <v>1482</v>
      </c>
      <c r="D97" s="718" t="s">
        <v>1608</v>
      </c>
      <c r="E97" s="718" t="s">
        <v>2011</v>
      </c>
      <c r="F97" s="316"/>
      <c r="G97" s="718" t="s">
        <v>1500</v>
      </c>
      <c r="H97" s="718" t="s">
        <v>1642</v>
      </c>
      <c r="I97" s="718" t="s">
        <v>1563</v>
      </c>
      <c r="J97" s="718" t="s">
        <v>2028</v>
      </c>
      <c r="K97" s="718" t="s">
        <v>1642</v>
      </c>
      <c r="L97" s="718" t="s">
        <v>1650</v>
      </c>
      <c r="M97" s="718" t="s">
        <v>1644</v>
      </c>
      <c r="N97" s="718" t="s">
        <v>1651</v>
      </c>
      <c r="O97" s="731">
        <v>0.5</v>
      </c>
      <c r="P97" s="731">
        <v>0.5</v>
      </c>
      <c r="Q97" s="731">
        <v>0</v>
      </c>
      <c r="R97" s="731">
        <v>0</v>
      </c>
      <c r="S97" s="731">
        <f>SUM(O97:P103)</f>
        <v>1</v>
      </c>
      <c r="T97" s="317"/>
      <c r="U97" s="317"/>
      <c r="V97" s="317"/>
      <c r="W97" s="317"/>
      <c r="X97" s="318"/>
      <c r="Y97" s="718" t="s">
        <v>1410</v>
      </c>
      <c r="Z97" s="261" t="s">
        <v>1122</v>
      </c>
      <c r="AA97" s="718" t="s">
        <v>1454</v>
      </c>
      <c r="AB97" s="735">
        <v>31233.48</v>
      </c>
      <c r="AC97" s="319"/>
      <c r="AD97" s="319"/>
      <c r="AE97" s="319"/>
      <c r="AF97" s="728">
        <f>AB97/2</f>
        <v>15616.74</v>
      </c>
      <c r="AG97" s="728">
        <f>AB97/2</f>
        <v>15616.74</v>
      </c>
      <c r="AH97" s="728">
        <v>0</v>
      </c>
      <c r="AI97" s="728">
        <v>0</v>
      </c>
      <c r="AJ97" s="728">
        <f>AB97</f>
        <v>31233.48</v>
      </c>
      <c r="AK97" s="41"/>
      <c r="AL97" s="48"/>
      <c r="AM97" s="33"/>
      <c r="AN97" s="48"/>
      <c r="AO97" s="48"/>
      <c r="AP97" s="33"/>
      <c r="AQ97" s="49"/>
      <c r="AR97" s="50"/>
      <c r="AS97" s="51"/>
      <c r="AT97" s="51"/>
      <c r="AU97" s="52"/>
      <c r="AV97" s="53"/>
    </row>
    <row r="98" spans="1:48" ht="31.5" customHeight="1" x14ac:dyDescent="0.3">
      <c r="A98" s="670"/>
      <c r="B98" s="760"/>
      <c r="C98" s="719"/>
      <c r="D98" s="719"/>
      <c r="E98" s="719"/>
      <c r="F98" s="718" t="s">
        <v>1441</v>
      </c>
      <c r="G98" s="719"/>
      <c r="H98" s="719"/>
      <c r="I98" s="719"/>
      <c r="J98" s="719"/>
      <c r="K98" s="719"/>
      <c r="L98" s="719"/>
      <c r="M98" s="719"/>
      <c r="N98" s="719"/>
      <c r="O98" s="722"/>
      <c r="P98" s="722"/>
      <c r="Q98" s="722"/>
      <c r="R98" s="722"/>
      <c r="S98" s="722"/>
      <c r="T98" s="731">
        <v>1</v>
      </c>
      <c r="U98" s="732"/>
      <c r="V98" s="732"/>
      <c r="W98" s="732"/>
      <c r="X98" s="732"/>
      <c r="Y98" s="719"/>
      <c r="Z98" s="261" t="s">
        <v>1146</v>
      </c>
      <c r="AA98" s="719"/>
      <c r="AB98" s="726"/>
      <c r="AC98" s="728">
        <v>0</v>
      </c>
      <c r="AD98" s="728">
        <v>0</v>
      </c>
      <c r="AE98" s="728">
        <f>+AB97+AC98-AD98</f>
        <v>31233.48</v>
      </c>
      <c r="AF98" s="716"/>
      <c r="AG98" s="716"/>
      <c r="AH98" s="716"/>
      <c r="AI98" s="716"/>
      <c r="AJ98" s="716"/>
      <c r="AK98" s="41"/>
      <c r="AL98" s="48"/>
      <c r="AM98" s="33"/>
      <c r="AN98" s="48"/>
      <c r="AO98" s="48"/>
      <c r="AP98" s="33"/>
      <c r="AQ98" s="49"/>
      <c r="AR98" s="50"/>
      <c r="AS98" s="51"/>
      <c r="AT98" s="51"/>
      <c r="AU98" s="52"/>
      <c r="AV98" s="53"/>
    </row>
    <row r="99" spans="1:48" ht="27" customHeight="1" x14ac:dyDescent="0.3">
      <c r="A99" s="670"/>
      <c r="B99" s="760"/>
      <c r="C99" s="719"/>
      <c r="D99" s="719"/>
      <c r="E99" s="719"/>
      <c r="F99" s="719"/>
      <c r="G99" s="719"/>
      <c r="H99" s="719"/>
      <c r="I99" s="719"/>
      <c r="J99" s="719"/>
      <c r="K99" s="719"/>
      <c r="L99" s="719"/>
      <c r="M99" s="719"/>
      <c r="N99" s="719"/>
      <c r="O99" s="722"/>
      <c r="P99" s="722"/>
      <c r="Q99" s="722"/>
      <c r="R99" s="722"/>
      <c r="S99" s="722"/>
      <c r="T99" s="722"/>
      <c r="U99" s="733"/>
      <c r="V99" s="733"/>
      <c r="W99" s="733"/>
      <c r="X99" s="733"/>
      <c r="Y99" s="719"/>
      <c r="Z99" s="261" t="s">
        <v>1153</v>
      </c>
      <c r="AA99" s="719"/>
      <c r="AB99" s="726"/>
      <c r="AC99" s="716"/>
      <c r="AD99" s="716"/>
      <c r="AE99" s="716"/>
      <c r="AF99" s="716"/>
      <c r="AG99" s="716"/>
      <c r="AH99" s="716"/>
      <c r="AI99" s="716"/>
      <c r="AJ99" s="716"/>
      <c r="AK99" s="41"/>
      <c r="AL99" s="48"/>
      <c r="AM99" s="33"/>
      <c r="AN99" s="48"/>
      <c r="AO99" s="48"/>
      <c r="AP99" s="33"/>
      <c r="AQ99" s="49"/>
      <c r="AR99" s="50"/>
      <c r="AS99" s="51"/>
      <c r="AT99" s="51"/>
      <c r="AU99" s="52"/>
      <c r="AV99" s="53"/>
    </row>
    <row r="100" spans="1:48" ht="28" customHeight="1" x14ac:dyDescent="0.3">
      <c r="A100" s="670"/>
      <c r="B100" s="760"/>
      <c r="C100" s="719"/>
      <c r="D100" s="719"/>
      <c r="E100" s="719"/>
      <c r="F100" s="719"/>
      <c r="G100" s="719"/>
      <c r="H100" s="719"/>
      <c r="I100" s="719"/>
      <c r="J100" s="719"/>
      <c r="K100" s="719"/>
      <c r="L100" s="719"/>
      <c r="M100" s="719"/>
      <c r="N100" s="719"/>
      <c r="O100" s="722"/>
      <c r="P100" s="722"/>
      <c r="Q100" s="722"/>
      <c r="R100" s="722"/>
      <c r="S100" s="722"/>
      <c r="T100" s="722"/>
      <c r="U100" s="733"/>
      <c r="V100" s="733"/>
      <c r="W100" s="733"/>
      <c r="X100" s="733"/>
      <c r="Y100" s="719"/>
      <c r="Z100" s="261" t="s">
        <v>1161</v>
      </c>
      <c r="AA100" s="719"/>
      <c r="AB100" s="726"/>
      <c r="AC100" s="716"/>
      <c r="AD100" s="716"/>
      <c r="AE100" s="716"/>
      <c r="AF100" s="716"/>
      <c r="AG100" s="716"/>
      <c r="AH100" s="716"/>
      <c r="AI100" s="716"/>
      <c r="AJ100" s="716"/>
      <c r="AK100" s="41"/>
      <c r="AL100" s="48"/>
      <c r="AM100" s="33"/>
      <c r="AN100" s="48"/>
      <c r="AO100" s="48"/>
      <c r="AP100" s="33"/>
      <c r="AQ100" s="49"/>
      <c r="AR100" s="50"/>
      <c r="AS100" s="51"/>
      <c r="AT100" s="51"/>
      <c r="AU100" s="52"/>
      <c r="AV100" s="53"/>
    </row>
    <row r="101" spans="1:48" ht="28" customHeight="1" x14ac:dyDescent="0.3">
      <c r="A101" s="670"/>
      <c r="B101" s="760"/>
      <c r="C101" s="719"/>
      <c r="D101" s="719"/>
      <c r="E101" s="719"/>
      <c r="F101" s="719"/>
      <c r="G101" s="719"/>
      <c r="H101" s="719"/>
      <c r="I101" s="719"/>
      <c r="J101" s="719"/>
      <c r="K101" s="719"/>
      <c r="L101" s="719"/>
      <c r="M101" s="719"/>
      <c r="N101" s="719"/>
      <c r="O101" s="722"/>
      <c r="P101" s="722"/>
      <c r="Q101" s="722"/>
      <c r="R101" s="722"/>
      <c r="S101" s="722"/>
      <c r="T101" s="722"/>
      <c r="U101" s="733"/>
      <c r="V101" s="733"/>
      <c r="W101" s="733"/>
      <c r="X101" s="733"/>
      <c r="Y101" s="719"/>
      <c r="Z101" s="261" t="s">
        <v>1157</v>
      </c>
      <c r="AA101" s="719"/>
      <c r="AB101" s="726"/>
      <c r="AC101" s="716"/>
      <c r="AD101" s="716"/>
      <c r="AE101" s="716"/>
      <c r="AF101" s="716"/>
      <c r="AG101" s="716"/>
      <c r="AH101" s="716"/>
      <c r="AI101" s="716"/>
      <c r="AJ101" s="716"/>
      <c r="AK101" s="41"/>
      <c r="AL101" s="48"/>
      <c r="AM101" s="33"/>
      <c r="AN101" s="48"/>
      <c r="AO101" s="48"/>
      <c r="AP101" s="33"/>
      <c r="AQ101" s="49"/>
      <c r="AR101" s="50"/>
      <c r="AS101" s="51"/>
      <c r="AT101" s="51"/>
      <c r="AU101" s="52"/>
      <c r="AV101" s="53"/>
    </row>
    <row r="102" spans="1:48" x14ac:dyDescent="0.3">
      <c r="A102" s="670"/>
      <c r="B102" s="760"/>
      <c r="C102" s="719"/>
      <c r="D102" s="719"/>
      <c r="E102" s="719"/>
      <c r="F102" s="719"/>
      <c r="G102" s="719"/>
      <c r="H102" s="719"/>
      <c r="I102" s="719"/>
      <c r="J102" s="719"/>
      <c r="K102" s="719"/>
      <c r="L102" s="719"/>
      <c r="M102" s="719"/>
      <c r="N102" s="719"/>
      <c r="O102" s="722"/>
      <c r="P102" s="722"/>
      <c r="Q102" s="722"/>
      <c r="R102" s="722"/>
      <c r="S102" s="722"/>
      <c r="T102" s="723"/>
      <c r="U102" s="734"/>
      <c r="V102" s="734"/>
      <c r="W102" s="734"/>
      <c r="X102" s="734"/>
      <c r="Y102" s="719"/>
      <c r="Z102" s="261" t="s">
        <v>1163</v>
      </c>
      <c r="AA102" s="719"/>
      <c r="AB102" s="726"/>
      <c r="AC102" s="717"/>
      <c r="AD102" s="717"/>
      <c r="AE102" s="717"/>
      <c r="AF102" s="716"/>
      <c r="AG102" s="716"/>
      <c r="AH102" s="716"/>
      <c r="AI102" s="716"/>
      <c r="AJ102" s="716"/>
      <c r="AK102" s="41"/>
      <c r="AL102" s="48"/>
      <c r="AM102" s="33"/>
      <c r="AN102" s="48"/>
      <c r="AO102" s="48"/>
      <c r="AP102" s="33"/>
      <c r="AQ102" s="49"/>
      <c r="AR102" s="50"/>
      <c r="AS102" s="51"/>
      <c r="AT102" s="51"/>
      <c r="AU102" s="52"/>
      <c r="AV102" s="53"/>
    </row>
    <row r="103" spans="1:48" x14ac:dyDescent="0.3">
      <c r="A103" s="670"/>
      <c r="B103" s="757"/>
      <c r="C103" s="720"/>
      <c r="D103" s="720"/>
      <c r="E103" s="720"/>
      <c r="F103" s="720"/>
      <c r="G103" s="720"/>
      <c r="H103" s="720"/>
      <c r="I103" s="720"/>
      <c r="J103" s="720"/>
      <c r="K103" s="720"/>
      <c r="L103" s="720"/>
      <c r="M103" s="720"/>
      <c r="N103" s="720"/>
      <c r="O103" s="723"/>
      <c r="P103" s="723"/>
      <c r="Q103" s="723"/>
      <c r="R103" s="723"/>
      <c r="S103" s="723"/>
      <c r="T103" s="252"/>
      <c r="U103" s="272"/>
      <c r="V103" s="272"/>
      <c r="W103" s="272"/>
      <c r="X103" s="272"/>
      <c r="Y103" s="720"/>
      <c r="Z103" s="261" t="s">
        <v>1167</v>
      </c>
      <c r="AA103" s="720"/>
      <c r="AB103" s="727"/>
      <c r="AC103" s="254"/>
      <c r="AD103" s="254"/>
      <c r="AE103" s="254"/>
      <c r="AF103" s="717"/>
      <c r="AG103" s="717"/>
      <c r="AH103" s="717"/>
      <c r="AI103" s="717"/>
      <c r="AJ103" s="717"/>
      <c r="AK103" s="41"/>
      <c r="AL103" s="48"/>
      <c r="AM103" s="33"/>
      <c r="AN103" s="48"/>
      <c r="AO103" s="48"/>
      <c r="AP103" s="33"/>
      <c r="AQ103" s="49"/>
      <c r="AR103" s="50"/>
      <c r="AS103" s="51"/>
      <c r="AT103" s="51"/>
      <c r="AU103" s="52"/>
      <c r="AV103" s="53"/>
    </row>
    <row r="104" spans="1:48" ht="58.5" customHeight="1" x14ac:dyDescent="0.3">
      <c r="A104" s="670"/>
      <c r="B104" s="273" t="s">
        <v>1431</v>
      </c>
      <c r="C104" s="273" t="s">
        <v>1482</v>
      </c>
      <c r="D104" s="273" t="s">
        <v>1608</v>
      </c>
      <c r="E104" s="273" t="s">
        <v>2011</v>
      </c>
      <c r="F104" s="274" t="s">
        <v>1441</v>
      </c>
      <c r="G104" s="273" t="s">
        <v>1500</v>
      </c>
      <c r="H104" s="273" t="s">
        <v>1642</v>
      </c>
      <c r="I104" s="273" t="s">
        <v>1563</v>
      </c>
      <c r="J104" s="273" t="s">
        <v>2029</v>
      </c>
      <c r="K104" s="273" t="s">
        <v>1642</v>
      </c>
      <c r="L104" s="273" t="s">
        <v>1652</v>
      </c>
      <c r="M104" s="273" t="s">
        <v>1644</v>
      </c>
      <c r="N104" s="273" t="s">
        <v>1653</v>
      </c>
      <c r="O104" s="275">
        <v>0.5</v>
      </c>
      <c r="P104" s="275">
        <v>0.5</v>
      </c>
      <c r="Q104" s="270">
        <v>0</v>
      </c>
      <c r="R104" s="270">
        <v>0</v>
      </c>
      <c r="S104" s="270">
        <f t="shared" si="33"/>
        <v>1</v>
      </c>
      <c r="T104" s="270">
        <v>1</v>
      </c>
      <c r="U104" s="270"/>
      <c r="V104" s="270"/>
      <c r="W104" s="270"/>
      <c r="X104" s="276"/>
      <c r="Y104" s="269" t="s">
        <v>1410</v>
      </c>
      <c r="Z104" s="251" t="s">
        <v>1184</v>
      </c>
      <c r="AA104" s="277" t="s">
        <v>1456</v>
      </c>
      <c r="AB104" s="271">
        <v>1100</v>
      </c>
      <c r="AC104" s="266">
        <v>0</v>
      </c>
      <c r="AD104" s="266">
        <v>0</v>
      </c>
      <c r="AE104" s="266">
        <f t="shared" si="34"/>
        <v>1100</v>
      </c>
      <c r="AF104" s="266">
        <f>AB104/2</f>
        <v>550</v>
      </c>
      <c r="AG104" s="266">
        <f>AB104/2</f>
        <v>550</v>
      </c>
      <c r="AH104" s="266">
        <v>0</v>
      </c>
      <c r="AI104" s="266">
        <v>0</v>
      </c>
      <c r="AJ104" s="266">
        <f>AB104</f>
        <v>1100</v>
      </c>
      <c r="AK104" s="41"/>
      <c r="AL104" s="48"/>
      <c r="AM104" s="33"/>
      <c r="AN104" s="48"/>
      <c r="AO104" s="48"/>
      <c r="AP104" s="33"/>
      <c r="AQ104" s="49"/>
      <c r="AR104" s="50"/>
      <c r="AS104" s="51"/>
      <c r="AT104" s="51"/>
      <c r="AU104" s="52"/>
      <c r="AV104" s="53"/>
    </row>
    <row r="105" spans="1:48" ht="164.5" customHeight="1" x14ac:dyDescent="0.3">
      <c r="A105" s="670"/>
      <c r="B105" s="255" t="s">
        <v>1431</v>
      </c>
      <c r="C105" s="256" t="s">
        <v>1482</v>
      </c>
      <c r="D105" s="251" t="s">
        <v>1608</v>
      </c>
      <c r="E105" s="255" t="s">
        <v>2011</v>
      </c>
      <c r="F105" s="257" t="s">
        <v>1441</v>
      </c>
      <c r="G105" s="251" t="s">
        <v>1500</v>
      </c>
      <c r="H105" s="253" t="s">
        <v>1642</v>
      </c>
      <c r="I105" s="251" t="s">
        <v>1562</v>
      </c>
      <c r="J105" s="251" t="s">
        <v>2030</v>
      </c>
      <c r="K105" s="253" t="s">
        <v>1642</v>
      </c>
      <c r="L105" s="251" t="s">
        <v>1971</v>
      </c>
      <c r="M105" s="251" t="s">
        <v>1644</v>
      </c>
      <c r="N105" s="251" t="s">
        <v>1972</v>
      </c>
      <c r="O105" s="278">
        <v>0.25</v>
      </c>
      <c r="P105" s="278">
        <v>0.25</v>
      </c>
      <c r="Q105" s="279">
        <v>0.25</v>
      </c>
      <c r="R105" s="279">
        <v>0.25</v>
      </c>
      <c r="S105" s="279">
        <f t="shared" ref="S105" si="36">SUM(O105:R105)</f>
        <v>1</v>
      </c>
      <c r="T105" s="280">
        <v>0.25</v>
      </c>
      <c r="U105" s="280">
        <v>0.25</v>
      </c>
      <c r="V105" s="280">
        <v>0.25</v>
      </c>
      <c r="W105" s="280">
        <v>0.25</v>
      </c>
      <c r="X105" s="281">
        <f>SUM(T105:W105)</f>
        <v>1</v>
      </c>
      <c r="Y105" s="264" t="s">
        <v>1414</v>
      </c>
      <c r="Z105" s="251" t="s">
        <v>1265</v>
      </c>
      <c r="AA105" s="282" t="s">
        <v>1454</v>
      </c>
      <c r="AB105" s="283">
        <v>2665.96</v>
      </c>
      <c r="AC105" s="284">
        <v>0</v>
      </c>
      <c r="AD105" s="284">
        <v>0</v>
      </c>
      <c r="AE105" s="284">
        <f t="shared" si="34"/>
        <v>2665.96</v>
      </c>
      <c r="AF105" s="284">
        <f>AB105/4</f>
        <v>666.49</v>
      </c>
      <c r="AG105" s="284">
        <f>AB105/4</f>
        <v>666.49</v>
      </c>
      <c r="AH105" s="284">
        <f>AB105/4</f>
        <v>666.49</v>
      </c>
      <c r="AI105" s="284">
        <f>AB105/4</f>
        <v>666.49</v>
      </c>
      <c r="AJ105" s="284">
        <f>AB105</f>
        <v>2665.96</v>
      </c>
      <c r="AK105" s="41"/>
      <c r="AL105" s="48"/>
      <c r="AM105" s="33"/>
      <c r="AN105" s="48"/>
      <c r="AO105" s="48"/>
      <c r="AP105" s="33"/>
      <c r="AQ105" s="49"/>
      <c r="AR105" s="50"/>
      <c r="AS105" s="51"/>
      <c r="AT105" s="51"/>
      <c r="AU105" s="52"/>
      <c r="AV105" s="53"/>
    </row>
    <row r="106" spans="1:48" ht="63" customHeight="1" x14ac:dyDescent="0.3">
      <c r="A106" s="670"/>
      <c r="B106" s="255" t="s">
        <v>1431</v>
      </c>
      <c r="C106" s="256" t="s">
        <v>1482</v>
      </c>
      <c r="D106" s="251" t="s">
        <v>1608</v>
      </c>
      <c r="E106" s="255" t="s">
        <v>2011</v>
      </c>
      <c r="F106" s="257" t="s">
        <v>1441</v>
      </c>
      <c r="G106" s="251" t="s">
        <v>1500</v>
      </c>
      <c r="H106" s="253" t="s">
        <v>1642</v>
      </c>
      <c r="I106" s="251" t="s">
        <v>1562</v>
      </c>
      <c r="J106" s="251" t="s">
        <v>2031</v>
      </c>
      <c r="K106" s="253" t="s">
        <v>1642</v>
      </c>
      <c r="L106" s="264" t="s">
        <v>1973</v>
      </c>
      <c r="M106" s="251" t="s">
        <v>1644</v>
      </c>
      <c r="N106" s="251" t="s">
        <v>1974</v>
      </c>
      <c r="O106" s="279">
        <v>0</v>
      </c>
      <c r="P106" s="279">
        <v>0.5</v>
      </c>
      <c r="Q106" s="279">
        <v>0.5</v>
      </c>
      <c r="R106" s="279">
        <v>0</v>
      </c>
      <c r="S106" s="279">
        <f t="shared" ref="S106" si="37">SUM(O106:R106)</f>
        <v>1</v>
      </c>
      <c r="T106" s="280"/>
      <c r="U106" s="280"/>
      <c r="V106" s="280"/>
      <c r="W106" s="280"/>
      <c r="X106" s="281"/>
      <c r="Y106" s="260" t="s">
        <v>1414</v>
      </c>
      <c r="Z106" s="251" t="s">
        <v>1266</v>
      </c>
      <c r="AA106" s="282" t="s">
        <v>1454</v>
      </c>
      <c r="AB106" s="285">
        <v>10000</v>
      </c>
      <c r="AC106" s="284">
        <v>0</v>
      </c>
      <c r="AD106" s="284">
        <v>0</v>
      </c>
      <c r="AE106" s="284">
        <f t="shared" si="34"/>
        <v>10000</v>
      </c>
      <c r="AF106" s="284">
        <v>0</v>
      </c>
      <c r="AG106" s="284">
        <f>AB106</f>
        <v>10000</v>
      </c>
      <c r="AH106" s="284">
        <v>0</v>
      </c>
      <c r="AI106" s="284">
        <v>0</v>
      </c>
      <c r="AJ106" s="284">
        <f>AB106</f>
        <v>10000</v>
      </c>
      <c r="AK106" s="41"/>
      <c r="AL106" s="48"/>
      <c r="AM106" s="33"/>
      <c r="AN106" s="48"/>
      <c r="AO106" s="48"/>
      <c r="AP106" s="33"/>
      <c r="AQ106" s="49"/>
      <c r="AR106" s="50"/>
      <c r="AS106" s="51"/>
      <c r="AT106" s="51"/>
      <c r="AU106" s="52"/>
      <c r="AV106" s="53"/>
    </row>
    <row r="107" spans="1:48" ht="25" customHeight="1" x14ac:dyDescent="0.3">
      <c r="A107" s="670"/>
      <c r="B107" s="718" t="s">
        <v>1431</v>
      </c>
      <c r="C107" s="718" t="s">
        <v>1482</v>
      </c>
      <c r="D107" s="718" t="s">
        <v>1608</v>
      </c>
      <c r="E107" s="729" t="s">
        <v>2011</v>
      </c>
      <c r="F107" s="718" t="s">
        <v>1441</v>
      </c>
      <c r="G107" s="718" t="s">
        <v>1500</v>
      </c>
      <c r="H107" s="718" t="s">
        <v>1642</v>
      </c>
      <c r="I107" s="718" t="s">
        <v>1562</v>
      </c>
      <c r="J107" s="718" t="s">
        <v>2032</v>
      </c>
      <c r="K107" s="718" t="s">
        <v>1642</v>
      </c>
      <c r="L107" s="718" t="s">
        <v>1975</v>
      </c>
      <c r="M107" s="718" t="s">
        <v>1644</v>
      </c>
      <c r="N107" s="718" t="s">
        <v>1976</v>
      </c>
      <c r="O107" s="731"/>
      <c r="P107" s="731">
        <v>0.5</v>
      </c>
      <c r="Q107" s="731">
        <v>0.5</v>
      </c>
      <c r="R107" s="731">
        <v>0</v>
      </c>
      <c r="S107" s="731">
        <f t="shared" si="33"/>
        <v>1</v>
      </c>
      <c r="T107" s="280"/>
      <c r="U107" s="280"/>
      <c r="V107" s="280"/>
      <c r="W107" s="280"/>
      <c r="X107" s="281"/>
      <c r="Y107" s="718" t="s">
        <v>1414</v>
      </c>
      <c r="Z107" s="251" t="s">
        <v>1267</v>
      </c>
      <c r="AA107" s="718" t="s">
        <v>1454</v>
      </c>
      <c r="AB107" s="285">
        <v>60000</v>
      </c>
      <c r="AC107" s="284">
        <v>0</v>
      </c>
      <c r="AD107" s="284">
        <v>0</v>
      </c>
      <c r="AE107" s="284">
        <f t="shared" si="34"/>
        <v>60000</v>
      </c>
      <c r="AF107" s="284">
        <v>0</v>
      </c>
      <c r="AG107" s="284">
        <f>AB107/3</f>
        <v>20000</v>
      </c>
      <c r="AH107" s="284">
        <f>AB107/3</f>
        <v>20000</v>
      </c>
      <c r="AI107" s="284">
        <f>AB107/3</f>
        <v>20000</v>
      </c>
      <c r="AJ107" s="284">
        <f>AB107</f>
        <v>60000</v>
      </c>
      <c r="AK107" s="41"/>
      <c r="AL107" s="48"/>
      <c r="AM107" s="33"/>
      <c r="AN107" s="48"/>
      <c r="AO107" s="48"/>
      <c r="AP107" s="33"/>
      <c r="AQ107" s="49"/>
      <c r="AR107" s="50"/>
      <c r="AS107" s="51"/>
      <c r="AT107" s="51"/>
      <c r="AU107" s="52"/>
      <c r="AV107" s="53"/>
    </row>
    <row r="108" spans="1:48" x14ac:dyDescent="0.3">
      <c r="A108" s="670"/>
      <c r="B108" s="720"/>
      <c r="C108" s="720"/>
      <c r="D108" s="720"/>
      <c r="E108" s="730"/>
      <c r="F108" s="720"/>
      <c r="G108" s="720"/>
      <c r="H108" s="720"/>
      <c r="I108" s="720"/>
      <c r="J108" s="720"/>
      <c r="K108" s="720"/>
      <c r="L108" s="720"/>
      <c r="M108" s="720"/>
      <c r="N108" s="720"/>
      <c r="O108" s="723"/>
      <c r="P108" s="723"/>
      <c r="Q108" s="723"/>
      <c r="R108" s="723"/>
      <c r="S108" s="723"/>
      <c r="T108" s="280"/>
      <c r="U108" s="280"/>
      <c r="V108" s="280"/>
      <c r="W108" s="280"/>
      <c r="X108" s="281"/>
      <c r="Y108" s="720"/>
      <c r="Z108" s="251" t="s">
        <v>1269</v>
      </c>
      <c r="AA108" s="720"/>
      <c r="AB108" s="285">
        <v>41300</v>
      </c>
      <c r="AC108" s="284">
        <v>0</v>
      </c>
      <c r="AD108" s="284">
        <v>0</v>
      </c>
      <c r="AE108" s="284">
        <f t="shared" si="34"/>
        <v>41300</v>
      </c>
      <c r="AF108" s="284">
        <v>0</v>
      </c>
      <c r="AG108" s="284">
        <f>AB108/2</f>
        <v>20650</v>
      </c>
      <c r="AH108" s="284">
        <f>AB108/2</f>
        <v>20650</v>
      </c>
      <c r="AI108" s="284">
        <v>0</v>
      </c>
      <c r="AJ108" s="284">
        <f>AB108</f>
        <v>41300</v>
      </c>
      <c r="AK108" s="41"/>
      <c r="AL108" s="48"/>
      <c r="AM108" s="33"/>
      <c r="AN108" s="48"/>
      <c r="AO108" s="48"/>
      <c r="AP108" s="33"/>
      <c r="AQ108" s="49"/>
      <c r="AR108" s="50"/>
      <c r="AS108" s="51"/>
      <c r="AT108" s="51"/>
      <c r="AU108" s="52"/>
      <c r="AV108" s="53"/>
    </row>
    <row r="109" spans="1:48" ht="80" customHeight="1" x14ac:dyDescent="0.3">
      <c r="A109" s="671"/>
      <c r="B109" s="273" t="s">
        <v>2016</v>
      </c>
      <c r="C109" s="273" t="s">
        <v>1482</v>
      </c>
      <c r="D109" s="273" t="s">
        <v>1608</v>
      </c>
      <c r="E109" s="729" t="s">
        <v>2011</v>
      </c>
      <c r="F109" s="273"/>
      <c r="G109" s="273" t="s">
        <v>1500</v>
      </c>
      <c r="H109" s="273" t="s">
        <v>2017</v>
      </c>
      <c r="I109" s="273" t="s">
        <v>1561</v>
      </c>
      <c r="J109" s="264" t="s">
        <v>2033</v>
      </c>
      <c r="K109" s="273" t="s">
        <v>2017</v>
      </c>
      <c r="L109" s="273" t="s">
        <v>2018</v>
      </c>
      <c r="M109" s="273" t="s">
        <v>2019</v>
      </c>
      <c r="N109" s="273" t="s">
        <v>2020</v>
      </c>
      <c r="O109" s="275"/>
      <c r="P109" s="275"/>
      <c r="Q109" s="275">
        <v>0.5</v>
      </c>
      <c r="R109" s="275">
        <v>0.5</v>
      </c>
      <c r="S109" s="275">
        <v>1</v>
      </c>
      <c r="T109" s="279"/>
      <c r="U109" s="279"/>
      <c r="V109" s="279"/>
      <c r="W109" s="279"/>
      <c r="X109" s="320"/>
      <c r="Y109" s="273" t="s">
        <v>2021</v>
      </c>
      <c r="Z109" s="264" t="s">
        <v>2022</v>
      </c>
      <c r="AA109" s="273" t="s">
        <v>2023</v>
      </c>
      <c r="AB109" s="321">
        <v>8561.32</v>
      </c>
      <c r="AC109" s="284"/>
      <c r="AD109" s="284"/>
      <c r="AE109" s="284"/>
      <c r="AF109" s="284"/>
      <c r="AG109" s="284"/>
      <c r="AH109" s="322">
        <f>AB109/2</f>
        <v>4280.66</v>
      </c>
      <c r="AI109" s="284">
        <f>AB109/2</f>
        <v>4280.66</v>
      </c>
      <c r="AJ109" s="284">
        <f>SUM(AH109:AI109)</f>
        <v>8561.32</v>
      </c>
      <c r="AK109" s="41"/>
      <c r="AL109" s="48"/>
      <c r="AM109" s="33"/>
      <c r="AN109" s="48"/>
      <c r="AO109" s="48"/>
      <c r="AP109" s="33"/>
      <c r="AQ109" s="49"/>
      <c r="AR109" s="50"/>
      <c r="AS109" s="51"/>
      <c r="AT109" s="51"/>
      <c r="AU109" s="52"/>
      <c r="AV109" s="53"/>
    </row>
    <row r="110" spans="1:48" ht="15" thickBot="1" x14ac:dyDescent="0.4">
      <c r="A110" s="670"/>
      <c r="B110" s="286"/>
      <c r="C110" s="286"/>
      <c r="D110" s="286"/>
      <c r="E110" s="730"/>
      <c r="F110" s="286"/>
      <c r="G110" s="286"/>
      <c r="H110" s="286"/>
      <c r="I110" s="286"/>
      <c r="J110" s="251"/>
      <c r="K110" s="286"/>
      <c r="L110" s="286"/>
      <c r="M110" s="286"/>
      <c r="N110" s="286"/>
      <c r="O110" s="286"/>
      <c r="P110" s="286"/>
      <c r="Q110" s="286"/>
      <c r="R110" s="286"/>
      <c r="S110" s="286"/>
      <c r="T110" s="286"/>
      <c r="U110" s="286"/>
      <c r="V110" s="286"/>
      <c r="W110" s="286"/>
      <c r="X110" s="286"/>
      <c r="Y110" s="286"/>
      <c r="Z110" s="286"/>
      <c r="AA110" s="286"/>
      <c r="AB110" s="797">
        <f>SUM(AB80:AB109)</f>
        <v>864039.42999999993</v>
      </c>
      <c r="AC110" s="797">
        <f>SUM(AC80:AC108)</f>
        <v>0</v>
      </c>
      <c r="AD110" s="797">
        <f>SUM(AD80:AD108)</f>
        <v>0</v>
      </c>
      <c r="AE110" s="797">
        <f>SUM(AE80:AE108)</f>
        <v>855378.11</v>
      </c>
      <c r="AF110" s="797">
        <f>SUM(AF80:AF109)</f>
        <v>194633.60799999998</v>
      </c>
      <c r="AG110" s="797">
        <f>SUM(AG80:AG109)</f>
        <v>245479.80099999998</v>
      </c>
      <c r="AH110" s="797">
        <f>SUM(AH80:AH109)</f>
        <v>222189.91399999999</v>
      </c>
      <c r="AI110" s="797">
        <f>SUM(AI80:AI109)</f>
        <v>201736.10699999999</v>
      </c>
      <c r="AJ110" s="797">
        <f>SUM(AJ80:AJ109)</f>
        <v>864039.42999999993</v>
      </c>
      <c r="AK110" s="41"/>
      <c r="AL110" s="48"/>
      <c r="AM110" s="33"/>
      <c r="AN110" s="48"/>
      <c r="AO110" s="48"/>
      <c r="AP110" s="33"/>
      <c r="AQ110" s="49"/>
      <c r="AR110" s="50"/>
      <c r="AS110" s="51"/>
      <c r="AT110" s="51"/>
      <c r="AU110" s="52"/>
      <c r="AV110" s="53"/>
    </row>
    <row r="111" spans="1:48" ht="35.5" customHeight="1" x14ac:dyDescent="0.3">
      <c r="A111" s="646" t="s">
        <v>1667</v>
      </c>
      <c r="B111" s="639" t="s">
        <v>1436</v>
      </c>
      <c r="C111" s="641" t="s">
        <v>1623</v>
      </c>
      <c r="D111" s="648" t="s">
        <v>1603</v>
      </c>
      <c r="E111" s="642" t="s">
        <v>1615</v>
      </c>
      <c r="F111" s="634"/>
      <c r="G111" s="641" t="s">
        <v>1497</v>
      </c>
      <c r="H111" s="644">
        <v>30</v>
      </c>
      <c r="I111" s="641" t="s">
        <v>1555</v>
      </c>
      <c r="J111" s="644" t="s">
        <v>1928</v>
      </c>
      <c r="K111" s="644">
        <v>30</v>
      </c>
      <c r="L111" s="645" t="s">
        <v>1654</v>
      </c>
      <c r="M111" s="641" t="s">
        <v>1655</v>
      </c>
      <c r="N111" s="641" t="s">
        <v>1656</v>
      </c>
      <c r="O111" s="59">
        <v>0.25</v>
      </c>
      <c r="P111" s="59">
        <v>0.25</v>
      </c>
      <c r="Q111" s="59">
        <v>0.25</v>
      </c>
      <c r="R111" s="59">
        <v>0.25</v>
      </c>
      <c r="S111" s="59">
        <f>SUM(O111:R111)</f>
        <v>1</v>
      </c>
      <c r="T111" s="60">
        <v>0.1</v>
      </c>
      <c r="U111" s="60">
        <v>0</v>
      </c>
      <c r="V111" s="60">
        <v>0</v>
      </c>
      <c r="W111" s="60">
        <v>0</v>
      </c>
      <c r="X111" s="60"/>
      <c r="Y111" s="55" t="s">
        <v>1400</v>
      </c>
      <c r="Z111" s="61" t="s">
        <v>542</v>
      </c>
      <c r="AA111" s="61" t="s">
        <v>1815</v>
      </c>
      <c r="AB111" s="62">
        <v>271800</v>
      </c>
      <c r="AC111" s="63">
        <v>20000</v>
      </c>
      <c r="AD111" s="63">
        <v>0</v>
      </c>
      <c r="AE111" s="63">
        <f>+AB111+AC111-AD111</f>
        <v>291800</v>
      </c>
      <c r="AF111" s="63">
        <f>AJ111/4</f>
        <v>67950</v>
      </c>
      <c r="AG111" s="63">
        <f>AJ111/4</f>
        <v>67950</v>
      </c>
      <c r="AH111" s="63">
        <f>AJ111/4</f>
        <v>67950</v>
      </c>
      <c r="AI111" s="63">
        <f>AJ111/4</f>
        <v>67950</v>
      </c>
      <c r="AJ111" s="64">
        <f>AB111</f>
        <v>271800</v>
      </c>
      <c r="AK111" s="34">
        <f t="shared" ref="AK111:AK140" si="38">+AE111-AJ111</f>
        <v>20000</v>
      </c>
      <c r="AL111" s="36">
        <v>0</v>
      </c>
      <c r="AM111" s="35">
        <f t="shared" ref="AM111:AM140" si="39">+AL111/AE111</f>
        <v>0</v>
      </c>
      <c r="AN111" s="36">
        <f t="shared" ref="AN111:AN140" si="40">+AJ111-AL111</f>
        <v>271800</v>
      </c>
      <c r="AO111" s="36">
        <v>0</v>
      </c>
      <c r="AP111" s="35">
        <f t="shared" ref="AP111:AP140" si="41">+AO111/AE111</f>
        <v>0</v>
      </c>
      <c r="AQ111" s="37">
        <f t="shared" ref="AQ111:AQ140" si="42">+AJ111-AO111</f>
        <v>271800</v>
      </c>
      <c r="AR111" s="38">
        <v>0</v>
      </c>
      <c r="AS111" s="39">
        <v>0</v>
      </c>
      <c r="AT111" s="39">
        <v>0</v>
      </c>
      <c r="AU111" s="40">
        <f t="shared" ref="AU111:AU130" si="43">+AJ111+AR111+AS111+AT111</f>
        <v>271800</v>
      </c>
      <c r="AV111" s="18"/>
    </row>
    <row r="112" spans="1:48" ht="24" x14ac:dyDescent="0.3">
      <c r="A112" s="646"/>
      <c r="B112" s="640"/>
      <c r="C112" s="624"/>
      <c r="D112" s="647"/>
      <c r="E112" s="643"/>
      <c r="F112" s="638"/>
      <c r="G112" s="624"/>
      <c r="H112" s="638"/>
      <c r="I112" s="624"/>
      <c r="J112" s="638"/>
      <c r="K112" s="638"/>
      <c r="L112" s="626"/>
      <c r="M112" s="624"/>
      <c r="N112" s="624"/>
      <c r="O112" s="65">
        <v>0.25</v>
      </c>
      <c r="P112" s="65">
        <v>0.25</v>
      </c>
      <c r="Q112" s="65">
        <v>0.25</v>
      </c>
      <c r="R112" s="65">
        <v>0.25</v>
      </c>
      <c r="S112" s="65">
        <f t="shared" ref="S112:S135" si="44">SUM(O112:R112)</f>
        <v>1</v>
      </c>
      <c r="T112" s="60">
        <v>0.3</v>
      </c>
      <c r="U112" s="60">
        <v>0.4</v>
      </c>
      <c r="V112" s="60">
        <v>0</v>
      </c>
      <c r="W112" s="60">
        <v>0</v>
      </c>
      <c r="X112" s="60"/>
      <c r="Y112" s="55" t="s">
        <v>1400</v>
      </c>
      <c r="Z112" s="61" t="s">
        <v>543</v>
      </c>
      <c r="AA112" s="61" t="s">
        <v>1815</v>
      </c>
      <c r="AB112" s="62">
        <v>54119.519999999997</v>
      </c>
      <c r="AC112" s="66">
        <v>0</v>
      </c>
      <c r="AD112" s="66">
        <v>0</v>
      </c>
      <c r="AE112" s="66">
        <f t="shared" ref="AE112:AE136" si="45">+AB112+AC112-AD112</f>
        <v>54119.519999999997</v>
      </c>
      <c r="AF112" s="66">
        <f>AJ112/4</f>
        <v>13529.88</v>
      </c>
      <c r="AG112" s="66">
        <f>AJ112/4</f>
        <v>13529.88</v>
      </c>
      <c r="AH112" s="66">
        <f>AJ112/4</f>
        <v>13529.88</v>
      </c>
      <c r="AI112" s="66">
        <f>AJ112/4</f>
        <v>13529.88</v>
      </c>
      <c r="AJ112" s="67">
        <f>AB112</f>
        <v>54119.519999999997</v>
      </c>
      <c r="AK112" s="34">
        <f t="shared" si="38"/>
        <v>0</v>
      </c>
      <c r="AL112" s="36">
        <v>0</v>
      </c>
      <c r="AM112" s="35">
        <f t="shared" si="39"/>
        <v>0</v>
      </c>
      <c r="AN112" s="36">
        <f t="shared" si="40"/>
        <v>54119.519999999997</v>
      </c>
      <c r="AO112" s="36">
        <v>0</v>
      </c>
      <c r="AP112" s="35">
        <f t="shared" si="41"/>
        <v>0</v>
      </c>
      <c r="AQ112" s="37">
        <f t="shared" si="42"/>
        <v>54119.519999999997</v>
      </c>
      <c r="AR112" s="38">
        <v>0</v>
      </c>
      <c r="AS112" s="39">
        <v>0</v>
      </c>
      <c r="AT112" s="39">
        <v>0</v>
      </c>
      <c r="AU112" s="40">
        <f t="shared" si="43"/>
        <v>54119.519999999997</v>
      </c>
      <c r="AV112" s="18"/>
    </row>
    <row r="113" spans="1:48" ht="36" customHeight="1" x14ac:dyDescent="0.3">
      <c r="A113" s="646"/>
      <c r="B113" s="640"/>
      <c r="C113" s="624"/>
      <c r="D113" s="647"/>
      <c r="E113" s="643"/>
      <c r="F113" s="638"/>
      <c r="G113" s="624"/>
      <c r="H113" s="638"/>
      <c r="I113" s="624"/>
      <c r="J113" s="638"/>
      <c r="K113" s="638"/>
      <c r="L113" s="626"/>
      <c r="M113" s="624"/>
      <c r="N113" s="624"/>
      <c r="O113" s="65">
        <v>0</v>
      </c>
      <c r="P113" s="65">
        <v>0</v>
      </c>
      <c r="Q113" s="65">
        <v>0</v>
      </c>
      <c r="R113" s="65">
        <v>1</v>
      </c>
      <c r="S113" s="65">
        <f t="shared" si="44"/>
        <v>1</v>
      </c>
      <c r="T113" s="68"/>
      <c r="U113" s="68"/>
      <c r="V113" s="68"/>
      <c r="W113" s="68"/>
      <c r="X113" s="60"/>
      <c r="Y113" s="55" t="s">
        <v>1400</v>
      </c>
      <c r="Z113" s="61" t="s">
        <v>548</v>
      </c>
      <c r="AA113" s="61" t="s">
        <v>1815</v>
      </c>
      <c r="AB113" s="62">
        <v>35899.96</v>
      </c>
      <c r="AC113" s="66">
        <v>0</v>
      </c>
      <c r="AD113" s="66">
        <v>0</v>
      </c>
      <c r="AE113" s="66">
        <f t="shared" si="45"/>
        <v>35899.96</v>
      </c>
      <c r="AF113" s="66">
        <v>0</v>
      </c>
      <c r="AG113" s="66">
        <v>0</v>
      </c>
      <c r="AH113" s="66">
        <v>0</v>
      </c>
      <c r="AI113" s="66">
        <f>AJ113</f>
        <v>35899.96</v>
      </c>
      <c r="AJ113" s="67">
        <f>AB113</f>
        <v>35899.96</v>
      </c>
      <c r="AK113" s="34">
        <f t="shared" si="38"/>
        <v>0</v>
      </c>
      <c r="AL113" s="36">
        <v>0</v>
      </c>
      <c r="AM113" s="35">
        <f t="shared" si="39"/>
        <v>0</v>
      </c>
      <c r="AN113" s="36">
        <f t="shared" si="40"/>
        <v>35899.96</v>
      </c>
      <c r="AO113" s="36">
        <v>0</v>
      </c>
      <c r="AP113" s="35">
        <f t="shared" si="41"/>
        <v>0</v>
      </c>
      <c r="AQ113" s="37">
        <f t="shared" si="42"/>
        <v>35899.96</v>
      </c>
      <c r="AR113" s="38">
        <v>0</v>
      </c>
      <c r="AS113" s="39">
        <v>0</v>
      </c>
      <c r="AT113" s="39">
        <v>0</v>
      </c>
      <c r="AU113" s="40">
        <f t="shared" si="43"/>
        <v>35899.96</v>
      </c>
      <c r="AV113" s="18"/>
    </row>
    <row r="114" spans="1:48" ht="24" x14ac:dyDescent="0.3">
      <c r="A114" s="646"/>
      <c r="B114" s="640"/>
      <c r="C114" s="624"/>
      <c r="D114" s="647"/>
      <c r="E114" s="643"/>
      <c r="F114" s="638"/>
      <c r="G114" s="624"/>
      <c r="H114" s="638"/>
      <c r="I114" s="624"/>
      <c r="J114" s="638"/>
      <c r="K114" s="638"/>
      <c r="L114" s="626"/>
      <c r="M114" s="624"/>
      <c r="N114" s="624"/>
      <c r="O114" s="65">
        <v>0</v>
      </c>
      <c r="P114" s="65">
        <v>0</v>
      </c>
      <c r="Q114" s="65">
        <v>0</v>
      </c>
      <c r="R114" s="65">
        <v>1</v>
      </c>
      <c r="S114" s="65">
        <f t="shared" si="44"/>
        <v>1</v>
      </c>
      <c r="T114" s="68"/>
      <c r="U114" s="68"/>
      <c r="V114" s="68"/>
      <c r="W114" s="68"/>
      <c r="X114" s="60"/>
      <c r="Y114" s="55" t="s">
        <v>1400</v>
      </c>
      <c r="Z114" s="61" t="s">
        <v>549</v>
      </c>
      <c r="AA114" s="61" t="s">
        <v>1815</v>
      </c>
      <c r="AB114" s="62">
        <v>16320</v>
      </c>
      <c r="AC114" s="66">
        <v>0</v>
      </c>
      <c r="AD114" s="66">
        <v>0</v>
      </c>
      <c r="AE114" s="66">
        <f t="shared" si="45"/>
        <v>16320</v>
      </c>
      <c r="AF114" s="66">
        <v>0</v>
      </c>
      <c r="AG114" s="66">
        <v>0</v>
      </c>
      <c r="AH114" s="66">
        <f>AJ114</f>
        <v>16320</v>
      </c>
      <c r="AI114" s="66">
        <v>0</v>
      </c>
      <c r="AJ114" s="67">
        <f>AB114</f>
        <v>16320</v>
      </c>
      <c r="AK114" s="34">
        <f t="shared" si="38"/>
        <v>0</v>
      </c>
      <c r="AL114" s="36">
        <v>0</v>
      </c>
      <c r="AM114" s="35">
        <f t="shared" si="39"/>
        <v>0</v>
      </c>
      <c r="AN114" s="36">
        <f t="shared" si="40"/>
        <v>16320</v>
      </c>
      <c r="AO114" s="36">
        <v>0</v>
      </c>
      <c r="AP114" s="35">
        <f t="shared" si="41"/>
        <v>0</v>
      </c>
      <c r="AQ114" s="37">
        <f t="shared" si="42"/>
        <v>16320</v>
      </c>
      <c r="AR114" s="38">
        <v>0</v>
      </c>
      <c r="AS114" s="39">
        <v>0</v>
      </c>
      <c r="AT114" s="39">
        <v>0</v>
      </c>
      <c r="AU114" s="40">
        <f t="shared" si="43"/>
        <v>16320</v>
      </c>
      <c r="AV114" s="18"/>
    </row>
    <row r="115" spans="1:48" ht="24" x14ac:dyDescent="0.3">
      <c r="A115" s="646"/>
      <c r="B115" s="640"/>
      <c r="C115" s="624"/>
      <c r="D115" s="647"/>
      <c r="E115" s="643"/>
      <c r="F115" s="638"/>
      <c r="G115" s="624"/>
      <c r="H115" s="638"/>
      <c r="I115" s="624"/>
      <c r="J115" s="638"/>
      <c r="K115" s="638"/>
      <c r="L115" s="626"/>
      <c r="M115" s="624"/>
      <c r="N115" s="624"/>
      <c r="O115" s="65">
        <v>0.25</v>
      </c>
      <c r="P115" s="65">
        <v>0.25</v>
      </c>
      <c r="Q115" s="65">
        <v>0.25</v>
      </c>
      <c r="R115" s="65">
        <v>0.25</v>
      </c>
      <c r="S115" s="65">
        <f t="shared" si="44"/>
        <v>1</v>
      </c>
      <c r="T115" s="68"/>
      <c r="U115" s="68"/>
      <c r="V115" s="68"/>
      <c r="W115" s="68"/>
      <c r="X115" s="60"/>
      <c r="Y115" s="55" t="s">
        <v>1400</v>
      </c>
      <c r="Z115" s="61" t="s">
        <v>555</v>
      </c>
      <c r="AA115" s="61" t="s">
        <v>1815</v>
      </c>
      <c r="AB115" s="62">
        <v>924</v>
      </c>
      <c r="AC115" s="66">
        <v>0</v>
      </c>
      <c r="AD115" s="66">
        <v>0</v>
      </c>
      <c r="AE115" s="66">
        <f t="shared" si="45"/>
        <v>924</v>
      </c>
      <c r="AF115" s="66">
        <f>AJ115/4</f>
        <v>231</v>
      </c>
      <c r="AG115" s="66">
        <f>AJ115/4</f>
        <v>231</v>
      </c>
      <c r="AH115" s="66">
        <f>AJ115/4</f>
        <v>231</v>
      </c>
      <c r="AI115" s="66">
        <f>AJ115/4</f>
        <v>231</v>
      </c>
      <c r="AJ115" s="67">
        <f>AB115</f>
        <v>924</v>
      </c>
      <c r="AK115" s="34">
        <f t="shared" si="38"/>
        <v>0</v>
      </c>
      <c r="AL115" s="36">
        <v>0</v>
      </c>
      <c r="AM115" s="35">
        <f t="shared" si="39"/>
        <v>0</v>
      </c>
      <c r="AN115" s="36">
        <f t="shared" si="40"/>
        <v>924</v>
      </c>
      <c r="AO115" s="36">
        <v>0</v>
      </c>
      <c r="AP115" s="35">
        <f t="shared" si="41"/>
        <v>0</v>
      </c>
      <c r="AQ115" s="37">
        <f t="shared" si="42"/>
        <v>924</v>
      </c>
      <c r="AR115" s="38">
        <v>0</v>
      </c>
      <c r="AS115" s="39">
        <v>0</v>
      </c>
      <c r="AT115" s="39">
        <v>0</v>
      </c>
      <c r="AU115" s="40">
        <f t="shared" si="43"/>
        <v>924</v>
      </c>
      <c r="AV115" s="18"/>
    </row>
    <row r="116" spans="1:48" ht="24" x14ac:dyDescent="0.3">
      <c r="A116" s="646"/>
      <c r="B116" s="640"/>
      <c r="C116" s="624"/>
      <c r="D116" s="647"/>
      <c r="E116" s="643"/>
      <c r="F116" s="638"/>
      <c r="G116" s="624"/>
      <c r="H116" s="638"/>
      <c r="I116" s="624"/>
      <c r="J116" s="638"/>
      <c r="K116" s="638"/>
      <c r="L116" s="626"/>
      <c r="M116" s="624"/>
      <c r="N116" s="624"/>
      <c r="O116" s="65">
        <v>0.25</v>
      </c>
      <c r="P116" s="65">
        <v>0.25</v>
      </c>
      <c r="Q116" s="65">
        <v>0.25</v>
      </c>
      <c r="R116" s="65">
        <v>0.25</v>
      </c>
      <c r="S116" s="65">
        <f t="shared" si="44"/>
        <v>1</v>
      </c>
      <c r="T116" s="68"/>
      <c r="U116" s="68"/>
      <c r="V116" s="68"/>
      <c r="W116" s="68"/>
      <c r="X116" s="69"/>
      <c r="Y116" s="55" t="s">
        <v>1400</v>
      </c>
      <c r="Z116" s="61" t="s">
        <v>557</v>
      </c>
      <c r="AA116" s="61" t="s">
        <v>1815</v>
      </c>
      <c r="AB116" s="62">
        <v>7392</v>
      </c>
      <c r="AC116" s="66">
        <v>0</v>
      </c>
      <c r="AD116" s="66">
        <v>0</v>
      </c>
      <c r="AE116" s="66">
        <f t="shared" si="45"/>
        <v>7392</v>
      </c>
      <c r="AF116" s="66">
        <f>AB116/4</f>
        <v>1848</v>
      </c>
      <c r="AG116" s="66">
        <f>AB116/4</f>
        <v>1848</v>
      </c>
      <c r="AH116" s="66">
        <f>AB116/4</f>
        <v>1848</v>
      </c>
      <c r="AI116" s="66">
        <f>AB116/4</f>
        <v>1848</v>
      </c>
      <c r="AJ116" s="67">
        <f t="shared" ref="AJ116:AJ135" si="46">SUM(AF116:AI116)</f>
        <v>7392</v>
      </c>
      <c r="AK116" s="34">
        <f t="shared" si="38"/>
        <v>0</v>
      </c>
      <c r="AL116" s="36">
        <v>0</v>
      </c>
      <c r="AM116" s="35">
        <f t="shared" si="39"/>
        <v>0</v>
      </c>
      <c r="AN116" s="36">
        <f t="shared" si="40"/>
        <v>7392</v>
      </c>
      <c r="AO116" s="36">
        <v>0</v>
      </c>
      <c r="AP116" s="35">
        <f t="shared" si="41"/>
        <v>0</v>
      </c>
      <c r="AQ116" s="37">
        <f t="shared" si="42"/>
        <v>7392</v>
      </c>
      <c r="AR116" s="38">
        <v>0</v>
      </c>
      <c r="AS116" s="39">
        <v>0</v>
      </c>
      <c r="AT116" s="39">
        <v>0</v>
      </c>
      <c r="AU116" s="40">
        <f t="shared" si="43"/>
        <v>7392</v>
      </c>
      <c r="AV116" s="18"/>
    </row>
    <row r="117" spans="1:48" ht="24" x14ac:dyDescent="0.3">
      <c r="A117" s="646"/>
      <c r="B117" s="640"/>
      <c r="C117" s="624"/>
      <c r="D117" s="647"/>
      <c r="E117" s="643"/>
      <c r="F117" s="638"/>
      <c r="G117" s="624"/>
      <c r="H117" s="638"/>
      <c r="I117" s="624"/>
      <c r="J117" s="638"/>
      <c r="K117" s="638"/>
      <c r="L117" s="626"/>
      <c r="M117" s="624"/>
      <c r="N117" s="624"/>
      <c r="O117" s="65">
        <v>0</v>
      </c>
      <c r="P117" s="65">
        <v>0</v>
      </c>
      <c r="Q117" s="65">
        <v>0.5</v>
      </c>
      <c r="R117" s="65">
        <v>0.5</v>
      </c>
      <c r="S117" s="65">
        <f t="shared" si="44"/>
        <v>1</v>
      </c>
      <c r="T117" s="68"/>
      <c r="U117" s="68"/>
      <c r="V117" s="68"/>
      <c r="W117" s="68"/>
      <c r="X117" s="70"/>
      <c r="Y117" s="55" t="s">
        <v>1400</v>
      </c>
      <c r="Z117" s="61" t="s">
        <v>561</v>
      </c>
      <c r="AA117" s="61" t="s">
        <v>1815</v>
      </c>
      <c r="AB117" s="62">
        <v>620.4</v>
      </c>
      <c r="AC117" s="66">
        <v>0</v>
      </c>
      <c r="AD117" s="66">
        <v>0</v>
      </c>
      <c r="AE117" s="66">
        <f t="shared" si="45"/>
        <v>620.4</v>
      </c>
      <c r="AF117" s="66">
        <v>0</v>
      </c>
      <c r="AG117" s="66">
        <v>0</v>
      </c>
      <c r="AH117" s="66">
        <f>AB117/2</f>
        <v>310.2</v>
      </c>
      <c r="AI117" s="66">
        <f>AB117/2</f>
        <v>310.2</v>
      </c>
      <c r="AJ117" s="67">
        <f t="shared" si="46"/>
        <v>620.4</v>
      </c>
      <c r="AK117" s="34">
        <f t="shared" si="38"/>
        <v>0</v>
      </c>
      <c r="AL117" s="36">
        <v>0</v>
      </c>
      <c r="AM117" s="35">
        <f t="shared" si="39"/>
        <v>0</v>
      </c>
      <c r="AN117" s="36">
        <f t="shared" si="40"/>
        <v>620.4</v>
      </c>
      <c r="AO117" s="36">
        <v>0</v>
      </c>
      <c r="AP117" s="35">
        <f t="shared" si="41"/>
        <v>0</v>
      </c>
      <c r="AQ117" s="37">
        <f t="shared" si="42"/>
        <v>620.4</v>
      </c>
      <c r="AR117" s="38">
        <v>0</v>
      </c>
      <c r="AS117" s="39">
        <v>0</v>
      </c>
      <c r="AT117" s="39">
        <v>0</v>
      </c>
      <c r="AU117" s="40">
        <f t="shared" si="43"/>
        <v>620.4</v>
      </c>
      <c r="AV117" s="18"/>
    </row>
    <row r="118" spans="1:48" ht="24" x14ac:dyDescent="0.3">
      <c r="A118" s="646"/>
      <c r="B118" s="640"/>
      <c r="C118" s="624"/>
      <c r="D118" s="647"/>
      <c r="E118" s="643"/>
      <c r="F118" s="638"/>
      <c r="G118" s="624"/>
      <c r="H118" s="638"/>
      <c r="I118" s="624"/>
      <c r="J118" s="638"/>
      <c r="K118" s="638"/>
      <c r="L118" s="626"/>
      <c r="M118" s="624"/>
      <c r="N118" s="624"/>
      <c r="O118" s="65">
        <v>0</v>
      </c>
      <c r="P118" s="65">
        <v>0</v>
      </c>
      <c r="Q118" s="65">
        <v>0</v>
      </c>
      <c r="R118" s="65">
        <v>1</v>
      </c>
      <c r="S118" s="65">
        <f t="shared" si="44"/>
        <v>1</v>
      </c>
      <c r="T118" s="68"/>
      <c r="U118" s="68"/>
      <c r="V118" s="68"/>
      <c r="W118" s="68"/>
      <c r="X118" s="70"/>
      <c r="Y118" s="55" t="s">
        <v>1400</v>
      </c>
      <c r="Z118" s="61" t="s">
        <v>562</v>
      </c>
      <c r="AA118" s="61" t="s">
        <v>1815</v>
      </c>
      <c r="AB118" s="62">
        <v>1353.16</v>
      </c>
      <c r="AC118" s="66">
        <v>0</v>
      </c>
      <c r="AD118" s="66">
        <v>0</v>
      </c>
      <c r="AE118" s="66">
        <f t="shared" si="45"/>
        <v>1353.16</v>
      </c>
      <c r="AF118" s="66">
        <v>0</v>
      </c>
      <c r="AG118" s="66">
        <v>0</v>
      </c>
      <c r="AH118" s="66">
        <v>0</v>
      </c>
      <c r="AI118" s="66">
        <f>AB118</f>
        <v>1353.16</v>
      </c>
      <c r="AJ118" s="67">
        <f t="shared" si="46"/>
        <v>1353.16</v>
      </c>
      <c r="AK118" s="34">
        <f t="shared" si="38"/>
        <v>0</v>
      </c>
      <c r="AL118" s="36">
        <v>0</v>
      </c>
      <c r="AM118" s="35">
        <f t="shared" si="39"/>
        <v>0</v>
      </c>
      <c r="AN118" s="36">
        <f t="shared" si="40"/>
        <v>1353.16</v>
      </c>
      <c r="AO118" s="36">
        <v>0</v>
      </c>
      <c r="AP118" s="35">
        <f t="shared" si="41"/>
        <v>0</v>
      </c>
      <c r="AQ118" s="37">
        <f t="shared" si="42"/>
        <v>1353.16</v>
      </c>
      <c r="AR118" s="38">
        <v>0</v>
      </c>
      <c r="AS118" s="39">
        <v>0</v>
      </c>
      <c r="AT118" s="39">
        <v>0</v>
      </c>
      <c r="AU118" s="40">
        <f t="shared" si="43"/>
        <v>1353.16</v>
      </c>
      <c r="AV118" s="18"/>
    </row>
    <row r="119" spans="1:48" ht="24" x14ac:dyDescent="0.3">
      <c r="A119" s="646"/>
      <c r="B119" s="640"/>
      <c r="C119" s="624"/>
      <c r="D119" s="647"/>
      <c r="E119" s="643"/>
      <c r="F119" s="638"/>
      <c r="G119" s="624"/>
      <c r="H119" s="638"/>
      <c r="I119" s="624"/>
      <c r="J119" s="638"/>
      <c r="K119" s="638"/>
      <c r="L119" s="626"/>
      <c r="M119" s="624"/>
      <c r="N119" s="624"/>
      <c r="O119" s="65">
        <v>0.25</v>
      </c>
      <c r="P119" s="65">
        <v>0.25</v>
      </c>
      <c r="Q119" s="65">
        <v>0.25</v>
      </c>
      <c r="R119" s="65">
        <v>0.25</v>
      </c>
      <c r="S119" s="65">
        <f t="shared" si="44"/>
        <v>1</v>
      </c>
      <c r="T119" s="68"/>
      <c r="U119" s="68"/>
      <c r="V119" s="68"/>
      <c r="W119" s="68"/>
      <c r="X119" s="70"/>
      <c r="Y119" s="55" t="s">
        <v>1400</v>
      </c>
      <c r="Z119" s="61" t="s">
        <v>568</v>
      </c>
      <c r="AA119" s="61" t="s">
        <v>1815</v>
      </c>
      <c r="AB119" s="62">
        <v>104880</v>
      </c>
      <c r="AC119" s="66">
        <v>0</v>
      </c>
      <c r="AD119" s="66">
        <v>0</v>
      </c>
      <c r="AE119" s="66">
        <f t="shared" si="45"/>
        <v>104880</v>
      </c>
      <c r="AF119" s="66">
        <f>AB119/4</f>
        <v>26220</v>
      </c>
      <c r="AG119" s="66">
        <f>AB119/4</f>
        <v>26220</v>
      </c>
      <c r="AH119" s="66">
        <f>AB119/4</f>
        <v>26220</v>
      </c>
      <c r="AI119" s="66">
        <f>AB119/4</f>
        <v>26220</v>
      </c>
      <c r="AJ119" s="67">
        <f t="shared" si="46"/>
        <v>104880</v>
      </c>
      <c r="AK119" s="34">
        <f t="shared" si="38"/>
        <v>0</v>
      </c>
      <c r="AL119" s="36">
        <v>0</v>
      </c>
      <c r="AM119" s="35">
        <f t="shared" si="39"/>
        <v>0</v>
      </c>
      <c r="AN119" s="36">
        <f t="shared" si="40"/>
        <v>104880</v>
      </c>
      <c r="AO119" s="36">
        <v>0</v>
      </c>
      <c r="AP119" s="35">
        <f t="shared" si="41"/>
        <v>0</v>
      </c>
      <c r="AQ119" s="37">
        <f t="shared" si="42"/>
        <v>104880</v>
      </c>
      <c r="AR119" s="38">
        <v>0</v>
      </c>
      <c r="AS119" s="39">
        <v>0</v>
      </c>
      <c r="AT119" s="39">
        <v>0</v>
      </c>
      <c r="AU119" s="40">
        <f t="shared" si="43"/>
        <v>104880</v>
      </c>
      <c r="AV119" s="18"/>
    </row>
    <row r="120" spans="1:48" ht="24" x14ac:dyDescent="0.3">
      <c r="A120" s="646"/>
      <c r="B120" s="640"/>
      <c r="C120" s="624"/>
      <c r="D120" s="647"/>
      <c r="E120" s="643"/>
      <c r="F120" s="638"/>
      <c r="G120" s="624"/>
      <c r="H120" s="638"/>
      <c r="I120" s="624"/>
      <c r="J120" s="638"/>
      <c r="K120" s="638"/>
      <c r="L120" s="626"/>
      <c r="M120" s="624"/>
      <c r="N120" s="624"/>
      <c r="O120" s="65">
        <v>0</v>
      </c>
      <c r="P120" s="65">
        <v>0.25</v>
      </c>
      <c r="Q120" s="65">
        <v>0.35</v>
      </c>
      <c r="R120" s="65">
        <v>0.4</v>
      </c>
      <c r="S120" s="65">
        <f t="shared" si="44"/>
        <v>1</v>
      </c>
      <c r="T120" s="68"/>
      <c r="U120" s="68"/>
      <c r="V120" s="68"/>
      <c r="W120" s="68"/>
      <c r="X120" s="70"/>
      <c r="Y120" s="55" t="s">
        <v>1400</v>
      </c>
      <c r="Z120" s="61" t="s">
        <v>569</v>
      </c>
      <c r="AA120" s="61" t="s">
        <v>1815</v>
      </c>
      <c r="AB120" s="62">
        <v>500</v>
      </c>
      <c r="AC120" s="66">
        <v>0</v>
      </c>
      <c r="AD120" s="66">
        <v>0</v>
      </c>
      <c r="AE120" s="66">
        <f t="shared" si="45"/>
        <v>500</v>
      </c>
      <c r="AF120" s="66">
        <v>0</v>
      </c>
      <c r="AG120" s="66">
        <v>500</v>
      </c>
      <c r="AH120" s="66"/>
      <c r="AI120" s="66"/>
      <c r="AJ120" s="67">
        <f t="shared" si="46"/>
        <v>500</v>
      </c>
      <c r="AK120" s="34">
        <f t="shared" si="38"/>
        <v>0</v>
      </c>
      <c r="AL120" s="36">
        <v>0</v>
      </c>
      <c r="AM120" s="35">
        <f t="shared" si="39"/>
        <v>0</v>
      </c>
      <c r="AN120" s="36">
        <f t="shared" si="40"/>
        <v>500</v>
      </c>
      <c r="AO120" s="36">
        <v>0</v>
      </c>
      <c r="AP120" s="35">
        <f t="shared" si="41"/>
        <v>0</v>
      </c>
      <c r="AQ120" s="37">
        <f t="shared" si="42"/>
        <v>500</v>
      </c>
      <c r="AR120" s="38">
        <v>0</v>
      </c>
      <c r="AS120" s="39">
        <v>0</v>
      </c>
      <c r="AT120" s="39">
        <v>0</v>
      </c>
      <c r="AU120" s="40">
        <f t="shared" si="43"/>
        <v>500</v>
      </c>
      <c r="AV120" s="18"/>
    </row>
    <row r="121" spans="1:48" ht="24" x14ac:dyDescent="0.3">
      <c r="A121" s="646"/>
      <c r="B121" s="640"/>
      <c r="C121" s="624"/>
      <c r="D121" s="647"/>
      <c r="E121" s="643"/>
      <c r="F121" s="638"/>
      <c r="G121" s="624"/>
      <c r="H121" s="638"/>
      <c r="I121" s="624"/>
      <c r="J121" s="638"/>
      <c r="K121" s="638"/>
      <c r="L121" s="626"/>
      <c r="M121" s="624"/>
      <c r="N121" s="624"/>
      <c r="O121" s="65"/>
      <c r="P121" s="65"/>
      <c r="Q121" s="65"/>
      <c r="R121" s="65">
        <v>1</v>
      </c>
      <c r="S121" s="65">
        <v>1</v>
      </c>
      <c r="T121" s="68"/>
      <c r="U121" s="68"/>
      <c r="V121" s="68"/>
      <c r="W121" s="68"/>
      <c r="X121" s="70"/>
      <c r="Y121" s="55" t="s">
        <v>1400</v>
      </c>
      <c r="Z121" s="61" t="s">
        <v>570</v>
      </c>
      <c r="AA121" s="61" t="s">
        <v>1815</v>
      </c>
      <c r="AB121" s="62">
        <v>1000</v>
      </c>
      <c r="AC121" s="66"/>
      <c r="AD121" s="66"/>
      <c r="AE121" s="66"/>
      <c r="AF121" s="66"/>
      <c r="AG121" s="66"/>
      <c r="AH121" s="66">
        <f>AB121</f>
        <v>1000</v>
      </c>
      <c r="AI121" s="66"/>
      <c r="AJ121" s="67">
        <f>SUM(AF121:AI121)</f>
        <v>1000</v>
      </c>
      <c r="AK121" s="34"/>
      <c r="AL121" s="36"/>
      <c r="AM121" s="35"/>
      <c r="AN121" s="36"/>
      <c r="AO121" s="36"/>
      <c r="AP121" s="35"/>
      <c r="AQ121" s="37"/>
      <c r="AR121" s="38"/>
      <c r="AS121" s="39"/>
      <c r="AT121" s="39"/>
      <c r="AU121" s="40"/>
      <c r="AV121" s="18"/>
    </row>
    <row r="122" spans="1:48" ht="24" x14ac:dyDescent="0.3">
      <c r="A122" s="646"/>
      <c r="B122" s="640"/>
      <c r="C122" s="624"/>
      <c r="D122" s="647"/>
      <c r="E122" s="643"/>
      <c r="F122" s="638"/>
      <c r="G122" s="624"/>
      <c r="H122" s="638"/>
      <c r="I122" s="624"/>
      <c r="J122" s="638"/>
      <c r="K122" s="638"/>
      <c r="L122" s="626"/>
      <c r="M122" s="624"/>
      <c r="N122" s="624"/>
      <c r="O122" s="65">
        <v>0.25</v>
      </c>
      <c r="P122" s="65">
        <v>0.25</v>
      </c>
      <c r="Q122" s="65">
        <v>0.25</v>
      </c>
      <c r="R122" s="65">
        <v>0.25</v>
      </c>
      <c r="S122" s="65">
        <f t="shared" si="44"/>
        <v>1</v>
      </c>
      <c r="T122" s="68"/>
      <c r="U122" s="68"/>
      <c r="V122" s="68"/>
      <c r="W122" s="68"/>
      <c r="X122" s="70"/>
      <c r="Y122" s="55" t="s">
        <v>1400</v>
      </c>
      <c r="Z122" s="61" t="s">
        <v>576</v>
      </c>
      <c r="AA122" s="61" t="s">
        <v>1815</v>
      </c>
      <c r="AB122" s="62">
        <v>50458.74</v>
      </c>
      <c r="AC122" s="66">
        <v>0</v>
      </c>
      <c r="AD122" s="66">
        <v>0</v>
      </c>
      <c r="AE122" s="66">
        <f t="shared" si="45"/>
        <v>50458.74</v>
      </c>
      <c r="AF122" s="66">
        <f>AB122/4</f>
        <v>12614.684999999999</v>
      </c>
      <c r="AG122" s="66">
        <f>AB122/4</f>
        <v>12614.684999999999</v>
      </c>
      <c r="AH122" s="66">
        <f>AB122/4</f>
        <v>12614.684999999999</v>
      </c>
      <c r="AI122" s="66">
        <f>AB122/4</f>
        <v>12614.684999999999</v>
      </c>
      <c r="AJ122" s="67">
        <f t="shared" si="46"/>
        <v>50458.74</v>
      </c>
      <c r="AK122" s="34">
        <f t="shared" si="38"/>
        <v>0</v>
      </c>
      <c r="AL122" s="36">
        <v>0</v>
      </c>
      <c r="AM122" s="35">
        <f t="shared" si="39"/>
        <v>0</v>
      </c>
      <c r="AN122" s="36">
        <f t="shared" si="40"/>
        <v>50458.74</v>
      </c>
      <c r="AO122" s="36">
        <v>0</v>
      </c>
      <c r="AP122" s="35">
        <f t="shared" si="41"/>
        <v>0</v>
      </c>
      <c r="AQ122" s="37">
        <f t="shared" si="42"/>
        <v>50458.74</v>
      </c>
      <c r="AR122" s="38">
        <v>0</v>
      </c>
      <c r="AS122" s="39">
        <v>0</v>
      </c>
      <c r="AT122" s="39">
        <v>0</v>
      </c>
      <c r="AU122" s="40">
        <f t="shared" si="43"/>
        <v>50458.74</v>
      </c>
      <c r="AV122" s="18"/>
    </row>
    <row r="123" spans="1:48" ht="24" x14ac:dyDescent="0.3">
      <c r="A123" s="646"/>
      <c r="B123" s="640"/>
      <c r="C123" s="624"/>
      <c r="D123" s="647"/>
      <c r="E123" s="643"/>
      <c r="F123" s="638"/>
      <c r="G123" s="624"/>
      <c r="H123" s="638"/>
      <c r="I123" s="624"/>
      <c r="J123" s="638"/>
      <c r="K123" s="638"/>
      <c r="L123" s="626"/>
      <c r="M123" s="624"/>
      <c r="N123" s="624"/>
      <c r="O123" s="65">
        <v>0.25</v>
      </c>
      <c r="P123" s="65">
        <v>0.25</v>
      </c>
      <c r="Q123" s="65">
        <v>0.25</v>
      </c>
      <c r="R123" s="65">
        <v>0.25</v>
      </c>
      <c r="S123" s="65">
        <f t="shared" si="44"/>
        <v>1</v>
      </c>
      <c r="T123" s="68"/>
      <c r="U123" s="68"/>
      <c r="V123" s="68"/>
      <c r="W123" s="68"/>
      <c r="X123" s="70"/>
      <c r="Y123" s="55" t="s">
        <v>1400</v>
      </c>
      <c r="Z123" s="61" t="s">
        <v>577</v>
      </c>
      <c r="AA123" s="61" t="s">
        <v>1815</v>
      </c>
      <c r="AB123" s="62">
        <v>33462.57</v>
      </c>
      <c r="AC123" s="66">
        <v>0</v>
      </c>
      <c r="AD123" s="66">
        <v>0</v>
      </c>
      <c r="AE123" s="66">
        <f t="shared" si="45"/>
        <v>33462.57</v>
      </c>
      <c r="AF123" s="66">
        <f>AB123/4</f>
        <v>8365.6424999999999</v>
      </c>
      <c r="AG123" s="66">
        <f>AB123/4</f>
        <v>8365.6424999999999</v>
      </c>
      <c r="AH123" s="66">
        <f>AB123/4</f>
        <v>8365.6424999999999</v>
      </c>
      <c r="AI123" s="66">
        <f>AB123/4</f>
        <v>8365.6424999999999</v>
      </c>
      <c r="AJ123" s="67">
        <f t="shared" si="46"/>
        <v>33462.57</v>
      </c>
      <c r="AK123" s="34">
        <f t="shared" si="38"/>
        <v>0</v>
      </c>
      <c r="AL123" s="36">
        <v>0</v>
      </c>
      <c r="AM123" s="35">
        <f t="shared" si="39"/>
        <v>0</v>
      </c>
      <c r="AN123" s="36">
        <f t="shared" si="40"/>
        <v>33462.57</v>
      </c>
      <c r="AO123" s="36">
        <v>0</v>
      </c>
      <c r="AP123" s="35">
        <f t="shared" si="41"/>
        <v>0</v>
      </c>
      <c r="AQ123" s="37">
        <f t="shared" si="42"/>
        <v>33462.57</v>
      </c>
      <c r="AR123" s="38">
        <v>0</v>
      </c>
      <c r="AS123" s="39">
        <v>0</v>
      </c>
      <c r="AT123" s="39">
        <v>0</v>
      </c>
      <c r="AU123" s="40">
        <f t="shared" si="43"/>
        <v>33462.57</v>
      </c>
      <c r="AV123" s="18"/>
    </row>
    <row r="124" spans="1:48" ht="54" customHeight="1" x14ac:dyDescent="0.3">
      <c r="A124" s="646"/>
      <c r="B124" s="628"/>
      <c r="C124" s="629"/>
      <c r="D124" s="631"/>
      <c r="E124" s="633"/>
      <c r="F124" s="635"/>
      <c r="G124" s="629"/>
      <c r="H124" s="635"/>
      <c r="I124" s="629"/>
      <c r="J124" s="635"/>
      <c r="K124" s="635"/>
      <c r="L124" s="636"/>
      <c r="M124" s="629"/>
      <c r="N124" s="629"/>
      <c r="O124" s="65">
        <v>0</v>
      </c>
      <c r="P124" s="65">
        <v>0</v>
      </c>
      <c r="Q124" s="65">
        <v>0</v>
      </c>
      <c r="R124" s="65">
        <v>1</v>
      </c>
      <c r="S124" s="65">
        <f t="shared" si="44"/>
        <v>1</v>
      </c>
      <c r="T124" s="68"/>
      <c r="U124" s="68"/>
      <c r="V124" s="68"/>
      <c r="W124" s="68"/>
      <c r="X124" s="70"/>
      <c r="Y124" s="55" t="s">
        <v>1400</v>
      </c>
      <c r="Z124" s="61" t="s">
        <v>584</v>
      </c>
      <c r="AA124" s="61" t="s">
        <v>1815</v>
      </c>
      <c r="AB124" s="62">
        <v>1000</v>
      </c>
      <c r="AC124" s="66">
        <v>0</v>
      </c>
      <c r="AD124" s="66">
        <v>0</v>
      </c>
      <c r="AE124" s="66">
        <f t="shared" si="45"/>
        <v>1000</v>
      </c>
      <c r="AF124" s="66">
        <v>0</v>
      </c>
      <c r="AG124" s="66">
        <v>0</v>
      </c>
      <c r="AH124" s="66">
        <v>0</v>
      </c>
      <c r="AI124" s="66">
        <f>AB124</f>
        <v>1000</v>
      </c>
      <c r="AJ124" s="67">
        <f t="shared" si="46"/>
        <v>1000</v>
      </c>
      <c r="AK124" s="34">
        <f t="shared" si="38"/>
        <v>0</v>
      </c>
      <c r="AL124" s="36">
        <v>0</v>
      </c>
      <c r="AM124" s="35">
        <f t="shared" si="39"/>
        <v>0</v>
      </c>
      <c r="AN124" s="36">
        <f t="shared" si="40"/>
        <v>1000</v>
      </c>
      <c r="AO124" s="36">
        <v>0</v>
      </c>
      <c r="AP124" s="35">
        <f t="shared" si="41"/>
        <v>0</v>
      </c>
      <c r="AQ124" s="37">
        <f t="shared" si="42"/>
        <v>1000</v>
      </c>
      <c r="AR124" s="38">
        <v>0</v>
      </c>
      <c r="AS124" s="39">
        <v>0</v>
      </c>
      <c r="AT124" s="39">
        <v>0</v>
      </c>
      <c r="AU124" s="40">
        <f t="shared" si="43"/>
        <v>1000</v>
      </c>
      <c r="AV124" s="18"/>
    </row>
    <row r="125" spans="1:48" ht="36.5" customHeight="1" x14ac:dyDescent="0.3">
      <c r="A125" s="646"/>
      <c r="B125" s="627" t="s">
        <v>1436</v>
      </c>
      <c r="C125" s="623" t="s">
        <v>1623</v>
      </c>
      <c r="D125" s="630" t="s">
        <v>1603</v>
      </c>
      <c r="E125" s="632" t="s">
        <v>1615</v>
      </c>
      <c r="F125" s="634"/>
      <c r="G125" s="623" t="s">
        <v>1486</v>
      </c>
      <c r="H125" s="634">
        <v>50</v>
      </c>
      <c r="I125" s="623" t="s">
        <v>1555</v>
      </c>
      <c r="J125" s="634" t="s">
        <v>1926</v>
      </c>
      <c r="K125" s="634">
        <v>50</v>
      </c>
      <c r="L125" s="625" t="s">
        <v>1657</v>
      </c>
      <c r="M125" s="623" t="s">
        <v>1658</v>
      </c>
      <c r="N125" s="625" t="s">
        <v>1659</v>
      </c>
      <c r="O125" s="65">
        <v>0.25</v>
      </c>
      <c r="P125" s="65">
        <v>0.25</v>
      </c>
      <c r="Q125" s="65">
        <v>0.25</v>
      </c>
      <c r="R125" s="65">
        <v>0.25</v>
      </c>
      <c r="S125" s="65">
        <f t="shared" si="44"/>
        <v>1</v>
      </c>
      <c r="T125" s="68"/>
      <c r="U125" s="68"/>
      <c r="V125" s="68"/>
      <c r="W125" s="68"/>
      <c r="X125" s="70"/>
      <c r="Y125" s="55" t="s">
        <v>1402</v>
      </c>
      <c r="Z125" s="71" t="s">
        <v>654</v>
      </c>
      <c r="AA125" s="61" t="s">
        <v>1815</v>
      </c>
      <c r="AB125" s="62">
        <v>2000</v>
      </c>
      <c r="AC125" s="66">
        <v>0</v>
      </c>
      <c r="AD125" s="66">
        <v>0</v>
      </c>
      <c r="AE125" s="66">
        <f t="shared" si="45"/>
        <v>2000</v>
      </c>
      <c r="AF125" s="66">
        <f>AB125/4</f>
        <v>500</v>
      </c>
      <c r="AG125" s="66">
        <f>AB125/4</f>
        <v>500</v>
      </c>
      <c r="AH125" s="66">
        <f>AB125/4</f>
        <v>500</v>
      </c>
      <c r="AI125" s="66">
        <f>AB125/4</f>
        <v>500</v>
      </c>
      <c r="AJ125" s="67">
        <f t="shared" si="46"/>
        <v>2000</v>
      </c>
      <c r="AK125" s="34">
        <f t="shared" si="38"/>
        <v>0</v>
      </c>
      <c r="AL125" s="36">
        <v>0</v>
      </c>
      <c r="AM125" s="35">
        <f t="shared" si="39"/>
        <v>0</v>
      </c>
      <c r="AN125" s="36">
        <f t="shared" si="40"/>
        <v>2000</v>
      </c>
      <c r="AO125" s="36">
        <v>0</v>
      </c>
      <c r="AP125" s="35">
        <f t="shared" si="41"/>
        <v>0</v>
      </c>
      <c r="AQ125" s="37">
        <f t="shared" si="42"/>
        <v>2000</v>
      </c>
      <c r="AR125" s="38">
        <v>0</v>
      </c>
      <c r="AS125" s="39">
        <v>0</v>
      </c>
      <c r="AT125" s="39">
        <v>0</v>
      </c>
      <c r="AU125" s="40">
        <f t="shared" si="43"/>
        <v>2000</v>
      </c>
      <c r="AV125" s="18"/>
    </row>
    <row r="126" spans="1:48" ht="36" x14ac:dyDescent="0.3">
      <c r="A126" s="646"/>
      <c r="B126" s="640"/>
      <c r="C126" s="624"/>
      <c r="D126" s="647"/>
      <c r="E126" s="643"/>
      <c r="F126" s="638"/>
      <c r="G126" s="624"/>
      <c r="H126" s="638"/>
      <c r="I126" s="624"/>
      <c r="J126" s="638"/>
      <c r="K126" s="638"/>
      <c r="L126" s="626"/>
      <c r="M126" s="624"/>
      <c r="N126" s="626"/>
      <c r="O126" s="65">
        <v>0.25</v>
      </c>
      <c r="P126" s="65">
        <v>0.25</v>
      </c>
      <c r="Q126" s="65">
        <v>0.25</v>
      </c>
      <c r="R126" s="65">
        <v>0.25</v>
      </c>
      <c r="S126" s="65">
        <f t="shared" si="44"/>
        <v>1</v>
      </c>
      <c r="T126" s="68"/>
      <c r="U126" s="68"/>
      <c r="V126" s="68"/>
      <c r="W126" s="68"/>
      <c r="X126" s="70"/>
      <c r="Y126" s="55" t="s">
        <v>1402</v>
      </c>
      <c r="Z126" s="61" t="s">
        <v>697</v>
      </c>
      <c r="AA126" s="61" t="s">
        <v>1815</v>
      </c>
      <c r="AB126" s="62">
        <v>500</v>
      </c>
      <c r="AC126" s="66">
        <v>0</v>
      </c>
      <c r="AD126" s="66">
        <v>0</v>
      </c>
      <c r="AE126" s="66">
        <f t="shared" si="45"/>
        <v>500</v>
      </c>
      <c r="AF126" s="66">
        <f>AB126/4</f>
        <v>125</v>
      </c>
      <c r="AG126" s="66">
        <f>AB126/4</f>
        <v>125</v>
      </c>
      <c r="AH126" s="66">
        <f>AB126/4</f>
        <v>125</v>
      </c>
      <c r="AI126" s="66">
        <f>AB126/4</f>
        <v>125</v>
      </c>
      <c r="AJ126" s="67">
        <f t="shared" si="46"/>
        <v>500</v>
      </c>
      <c r="AK126" s="34">
        <f t="shared" si="38"/>
        <v>0</v>
      </c>
      <c r="AL126" s="36">
        <v>0</v>
      </c>
      <c r="AM126" s="35">
        <f t="shared" si="39"/>
        <v>0</v>
      </c>
      <c r="AN126" s="36">
        <f t="shared" si="40"/>
        <v>500</v>
      </c>
      <c r="AO126" s="36">
        <v>0</v>
      </c>
      <c r="AP126" s="35">
        <f t="shared" si="41"/>
        <v>0</v>
      </c>
      <c r="AQ126" s="37">
        <f t="shared" si="42"/>
        <v>500</v>
      </c>
      <c r="AR126" s="38">
        <v>0</v>
      </c>
      <c r="AS126" s="39">
        <v>0</v>
      </c>
      <c r="AT126" s="39">
        <v>0</v>
      </c>
      <c r="AU126" s="40">
        <f t="shared" si="43"/>
        <v>500</v>
      </c>
      <c r="AV126" s="18"/>
    </row>
    <row r="127" spans="1:48" ht="36" x14ac:dyDescent="0.3">
      <c r="A127" s="646"/>
      <c r="B127" s="640"/>
      <c r="C127" s="624"/>
      <c r="D127" s="647"/>
      <c r="E127" s="643"/>
      <c r="F127" s="638"/>
      <c r="G127" s="624"/>
      <c r="H127" s="638"/>
      <c r="I127" s="624"/>
      <c r="J127" s="638"/>
      <c r="K127" s="638"/>
      <c r="L127" s="626"/>
      <c r="M127" s="624"/>
      <c r="N127" s="626"/>
      <c r="O127" s="65">
        <v>0.25</v>
      </c>
      <c r="P127" s="65">
        <v>0.25</v>
      </c>
      <c r="Q127" s="65">
        <v>0.25</v>
      </c>
      <c r="R127" s="65">
        <v>0.25</v>
      </c>
      <c r="S127" s="65">
        <f t="shared" si="44"/>
        <v>1</v>
      </c>
      <c r="T127" s="68"/>
      <c r="U127" s="68"/>
      <c r="V127" s="68"/>
      <c r="W127" s="68"/>
      <c r="X127" s="70"/>
      <c r="Y127" s="55" t="s">
        <v>1402</v>
      </c>
      <c r="Z127" s="61" t="s">
        <v>699</v>
      </c>
      <c r="AA127" s="61" t="s">
        <v>1815</v>
      </c>
      <c r="AB127" s="62">
        <v>3000</v>
      </c>
      <c r="AC127" s="66">
        <v>0</v>
      </c>
      <c r="AD127" s="66">
        <v>0</v>
      </c>
      <c r="AE127" s="66">
        <f t="shared" si="45"/>
        <v>3000</v>
      </c>
      <c r="AF127" s="66">
        <f>AB127/4</f>
        <v>750</v>
      </c>
      <c r="AG127" s="66">
        <f>AB127/4</f>
        <v>750</v>
      </c>
      <c r="AH127" s="66">
        <f>AB127/4</f>
        <v>750</v>
      </c>
      <c r="AI127" s="66">
        <f>AB127/4</f>
        <v>750</v>
      </c>
      <c r="AJ127" s="67">
        <f t="shared" si="46"/>
        <v>3000</v>
      </c>
      <c r="AK127" s="34">
        <f t="shared" si="38"/>
        <v>0</v>
      </c>
      <c r="AL127" s="36">
        <v>0</v>
      </c>
      <c r="AM127" s="35">
        <f t="shared" si="39"/>
        <v>0</v>
      </c>
      <c r="AN127" s="36">
        <f t="shared" si="40"/>
        <v>3000</v>
      </c>
      <c r="AO127" s="36">
        <v>0</v>
      </c>
      <c r="AP127" s="35">
        <f t="shared" si="41"/>
        <v>0</v>
      </c>
      <c r="AQ127" s="37">
        <f t="shared" si="42"/>
        <v>3000</v>
      </c>
      <c r="AR127" s="38">
        <v>0</v>
      </c>
      <c r="AS127" s="39">
        <v>0</v>
      </c>
      <c r="AT127" s="39">
        <v>0</v>
      </c>
      <c r="AU127" s="40">
        <f t="shared" si="43"/>
        <v>3000</v>
      </c>
      <c r="AV127" s="18"/>
    </row>
    <row r="128" spans="1:48" ht="36" x14ac:dyDescent="0.3">
      <c r="A128" s="646"/>
      <c r="B128" s="640"/>
      <c r="C128" s="624"/>
      <c r="D128" s="647"/>
      <c r="E128" s="643"/>
      <c r="F128" s="638"/>
      <c r="G128" s="624"/>
      <c r="H128" s="638"/>
      <c r="I128" s="624"/>
      <c r="J128" s="638"/>
      <c r="K128" s="638"/>
      <c r="L128" s="626"/>
      <c r="M128" s="624"/>
      <c r="N128" s="626"/>
      <c r="O128" s="65">
        <v>0.25</v>
      </c>
      <c r="P128" s="65">
        <v>0.25</v>
      </c>
      <c r="Q128" s="65">
        <v>0.25</v>
      </c>
      <c r="R128" s="65">
        <v>0.25</v>
      </c>
      <c r="S128" s="65">
        <f t="shared" si="44"/>
        <v>1</v>
      </c>
      <c r="T128" s="68"/>
      <c r="U128" s="68"/>
      <c r="V128" s="68"/>
      <c r="W128" s="68"/>
      <c r="X128" s="68"/>
      <c r="Y128" s="55" t="s">
        <v>1402</v>
      </c>
      <c r="Z128" s="61" t="s">
        <v>725</v>
      </c>
      <c r="AA128" s="61" t="s">
        <v>1815</v>
      </c>
      <c r="AB128" s="62">
        <v>19200</v>
      </c>
      <c r="AC128" s="66">
        <v>0</v>
      </c>
      <c r="AD128" s="66">
        <v>0</v>
      </c>
      <c r="AE128" s="66">
        <f t="shared" si="45"/>
        <v>19200</v>
      </c>
      <c r="AF128" s="66">
        <f>AB128/4</f>
        <v>4800</v>
      </c>
      <c r="AG128" s="66">
        <f>AB128/4</f>
        <v>4800</v>
      </c>
      <c r="AH128" s="66">
        <f>AB128/4</f>
        <v>4800</v>
      </c>
      <c r="AI128" s="66">
        <f>AB128/4</f>
        <v>4800</v>
      </c>
      <c r="AJ128" s="67">
        <f t="shared" si="46"/>
        <v>19200</v>
      </c>
      <c r="AK128" s="34">
        <f t="shared" si="38"/>
        <v>0</v>
      </c>
      <c r="AL128" s="36">
        <v>0</v>
      </c>
      <c r="AM128" s="35">
        <f t="shared" si="39"/>
        <v>0</v>
      </c>
      <c r="AN128" s="36">
        <f t="shared" si="40"/>
        <v>19200</v>
      </c>
      <c r="AO128" s="36">
        <v>0</v>
      </c>
      <c r="AP128" s="35">
        <f t="shared" si="41"/>
        <v>0</v>
      </c>
      <c r="AQ128" s="37">
        <f t="shared" si="42"/>
        <v>19200</v>
      </c>
      <c r="AR128" s="38">
        <v>0</v>
      </c>
      <c r="AS128" s="39">
        <v>0</v>
      </c>
      <c r="AT128" s="39">
        <v>0</v>
      </c>
      <c r="AU128" s="40">
        <f t="shared" si="43"/>
        <v>19200</v>
      </c>
      <c r="AV128" s="18"/>
    </row>
    <row r="129" spans="1:48" ht="36" x14ac:dyDescent="0.3">
      <c r="A129" s="646"/>
      <c r="B129" s="640"/>
      <c r="C129" s="624"/>
      <c r="D129" s="647"/>
      <c r="E129" s="643"/>
      <c r="F129" s="638"/>
      <c r="G129" s="624"/>
      <c r="H129" s="638"/>
      <c r="I129" s="624"/>
      <c r="J129" s="638"/>
      <c r="K129" s="638"/>
      <c r="L129" s="626"/>
      <c r="M129" s="624"/>
      <c r="N129" s="626"/>
      <c r="O129" s="65">
        <v>0.25</v>
      </c>
      <c r="P129" s="65">
        <v>0.25</v>
      </c>
      <c r="Q129" s="65">
        <v>0.25</v>
      </c>
      <c r="R129" s="65">
        <v>0.25</v>
      </c>
      <c r="S129" s="65">
        <f t="shared" si="44"/>
        <v>1</v>
      </c>
      <c r="T129" s="68"/>
      <c r="U129" s="68"/>
      <c r="V129" s="68"/>
      <c r="W129" s="68"/>
      <c r="X129" s="68"/>
      <c r="Y129" s="55" t="s">
        <v>1402</v>
      </c>
      <c r="Z129" s="61" t="s">
        <v>733</v>
      </c>
      <c r="AA129" s="61" t="s">
        <v>1815</v>
      </c>
      <c r="AB129" s="62">
        <v>145038.19</v>
      </c>
      <c r="AC129" s="66">
        <v>0</v>
      </c>
      <c r="AD129" s="66">
        <v>0</v>
      </c>
      <c r="AE129" s="66">
        <f t="shared" si="45"/>
        <v>145038.19</v>
      </c>
      <c r="AF129" s="66">
        <f>AB129/4</f>
        <v>36259.547500000001</v>
      </c>
      <c r="AG129" s="66">
        <f>AB129/4</f>
        <v>36259.547500000001</v>
      </c>
      <c r="AH129" s="66">
        <f>AB129/4</f>
        <v>36259.547500000001</v>
      </c>
      <c r="AI129" s="66">
        <f>AB129/4</f>
        <v>36259.547500000001</v>
      </c>
      <c r="AJ129" s="67">
        <f t="shared" si="46"/>
        <v>145038.19</v>
      </c>
      <c r="AK129" s="34">
        <f t="shared" si="38"/>
        <v>0</v>
      </c>
      <c r="AL129" s="36">
        <v>0</v>
      </c>
      <c r="AM129" s="35">
        <f t="shared" si="39"/>
        <v>0</v>
      </c>
      <c r="AN129" s="36">
        <f t="shared" si="40"/>
        <v>145038.19</v>
      </c>
      <c r="AO129" s="36">
        <v>0</v>
      </c>
      <c r="AP129" s="35">
        <f t="shared" si="41"/>
        <v>0</v>
      </c>
      <c r="AQ129" s="37">
        <f t="shared" si="42"/>
        <v>145038.19</v>
      </c>
      <c r="AR129" s="38">
        <v>0</v>
      </c>
      <c r="AS129" s="39">
        <v>0</v>
      </c>
      <c r="AT129" s="39">
        <v>0</v>
      </c>
      <c r="AU129" s="40">
        <f t="shared" si="43"/>
        <v>145038.19</v>
      </c>
      <c r="AV129" s="18"/>
    </row>
    <row r="130" spans="1:48" ht="36" x14ac:dyDescent="0.3">
      <c r="A130" s="646"/>
      <c r="B130" s="640"/>
      <c r="C130" s="624"/>
      <c r="D130" s="647"/>
      <c r="E130" s="643"/>
      <c r="F130" s="638"/>
      <c r="G130" s="624"/>
      <c r="H130" s="638"/>
      <c r="I130" s="624"/>
      <c r="J130" s="638"/>
      <c r="K130" s="638"/>
      <c r="L130" s="626"/>
      <c r="M130" s="624"/>
      <c r="N130" s="626"/>
      <c r="O130" s="65" t="s">
        <v>1660</v>
      </c>
      <c r="P130" s="65">
        <v>0</v>
      </c>
      <c r="Q130" s="65">
        <v>0.25</v>
      </c>
      <c r="R130" s="65">
        <v>0.75</v>
      </c>
      <c r="S130" s="65">
        <f t="shared" si="44"/>
        <v>1</v>
      </c>
      <c r="T130" s="68"/>
      <c r="U130" s="68"/>
      <c r="V130" s="68"/>
      <c r="W130" s="68"/>
      <c r="X130" s="68"/>
      <c r="Y130" s="55" t="s">
        <v>1402</v>
      </c>
      <c r="Z130" s="61" t="s">
        <v>739</v>
      </c>
      <c r="AA130" s="61" t="s">
        <v>1815</v>
      </c>
      <c r="AB130" s="62">
        <v>2000</v>
      </c>
      <c r="AC130" s="66">
        <v>0</v>
      </c>
      <c r="AD130" s="66">
        <v>0</v>
      </c>
      <c r="AE130" s="66">
        <f t="shared" si="45"/>
        <v>2000</v>
      </c>
      <c r="AF130" s="66">
        <v>0</v>
      </c>
      <c r="AG130" s="66">
        <v>0</v>
      </c>
      <c r="AH130" s="66">
        <v>500</v>
      </c>
      <c r="AI130" s="66">
        <v>1500</v>
      </c>
      <c r="AJ130" s="67">
        <f t="shared" si="46"/>
        <v>2000</v>
      </c>
      <c r="AK130" s="34">
        <f t="shared" si="38"/>
        <v>0</v>
      </c>
      <c r="AL130" s="36">
        <v>0</v>
      </c>
      <c r="AM130" s="35">
        <f t="shared" si="39"/>
        <v>0</v>
      </c>
      <c r="AN130" s="36">
        <f t="shared" si="40"/>
        <v>2000</v>
      </c>
      <c r="AO130" s="36">
        <v>0</v>
      </c>
      <c r="AP130" s="35">
        <f t="shared" si="41"/>
        <v>0</v>
      </c>
      <c r="AQ130" s="37">
        <f t="shared" si="42"/>
        <v>2000</v>
      </c>
      <c r="AR130" s="38">
        <v>0</v>
      </c>
      <c r="AS130" s="39">
        <v>0</v>
      </c>
      <c r="AT130" s="39">
        <v>0</v>
      </c>
      <c r="AU130" s="40">
        <f t="shared" si="43"/>
        <v>2000</v>
      </c>
      <c r="AV130" s="18"/>
    </row>
    <row r="131" spans="1:48" ht="36" x14ac:dyDescent="0.3">
      <c r="A131" s="646"/>
      <c r="B131" s="640"/>
      <c r="C131" s="624"/>
      <c r="D131" s="647"/>
      <c r="E131" s="643"/>
      <c r="F131" s="638"/>
      <c r="G131" s="624"/>
      <c r="H131" s="638"/>
      <c r="I131" s="624"/>
      <c r="J131" s="638"/>
      <c r="K131" s="638"/>
      <c r="L131" s="626"/>
      <c r="M131" s="624"/>
      <c r="N131" s="626"/>
      <c r="O131" s="65">
        <v>0</v>
      </c>
      <c r="P131" s="65">
        <v>0</v>
      </c>
      <c r="Q131" s="65">
        <v>0.5</v>
      </c>
      <c r="R131" s="65">
        <v>0.5</v>
      </c>
      <c r="S131" s="65">
        <f t="shared" si="44"/>
        <v>1</v>
      </c>
      <c r="T131" s="68"/>
      <c r="U131" s="68"/>
      <c r="V131" s="68"/>
      <c r="W131" s="68"/>
      <c r="X131" s="68"/>
      <c r="Y131" s="55" t="s">
        <v>1402</v>
      </c>
      <c r="Z131" s="61" t="s">
        <v>732</v>
      </c>
      <c r="AA131" s="61" t="s">
        <v>1815</v>
      </c>
      <c r="AB131" s="62">
        <v>13500</v>
      </c>
      <c r="AC131" s="66">
        <v>0</v>
      </c>
      <c r="AD131" s="66">
        <v>0</v>
      </c>
      <c r="AE131" s="66">
        <f t="shared" si="45"/>
        <v>13500</v>
      </c>
      <c r="AF131" s="66">
        <v>0</v>
      </c>
      <c r="AG131" s="66">
        <v>0</v>
      </c>
      <c r="AH131" s="66">
        <f>AB131/2</f>
        <v>6750</v>
      </c>
      <c r="AI131" s="66">
        <f>AB131/2</f>
        <v>6750</v>
      </c>
      <c r="AJ131" s="67">
        <f t="shared" si="46"/>
        <v>13500</v>
      </c>
      <c r="AK131" s="34">
        <f t="shared" si="38"/>
        <v>0</v>
      </c>
      <c r="AL131" s="36">
        <v>0</v>
      </c>
      <c r="AM131" s="35">
        <f t="shared" si="39"/>
        <v>0</v>
      </c>
      <c r="AN131" s="36">
        <f t="shared" si="40"/>
        <v>13500</v>
      </c>
      <c r="AO131" s="36">
        <v>0</v>
      </c>
      <c r="AP131" s="35">
        <f t="shared" si="41"/>
        <v>0</v>
      </c>
      <c r="AQ131" s="37">
        <f t="shared" si="42"/>
        <v>13500</v>
      </c>
      <c r="AR131" s="38">
        <v>0</v>
      </c>
      <c r="AS131" s="39">
        <v>0</v>
      </c>
      <c r="AT131" s="39">
        <v>0</v>
      </c>
      <c r="AU131" s="40">
        <f t="shared" ref="AU131:AU140" si="47">+AJ131+AR131+AS131+AT131</f>
        <v>13500</v>
      </c>
      <c r="AV131" s="18"/>
    </row>
    <row r="132" spans="1:48" ht="36" x14ac:dyDescent="0.3">
      <c r="A132" s="646"/>
      <c r="B132" s="640"/>
      <c r="C132" s="624"/>
      <c r="D132" s="647"/>
      <c r="E132" s="643"/>
      <c r="F132" s="638"/>
      <c r="G132" s="624"/>
      <c r="H132" s="638"/>
      <c r="I132" s="624"/>
      <c r="J132" s="638"/>
      <c r="K132" s="638"/>
      <c r="L132" s="626"/>
      <c r="M132" s="624"/>
      <c r="N132" s="626"/>
      <c r="O132" s="65">
        <v>0.25</v>
      </c>
      <c r="P132" s="65">
        <v>0.25</v>
      </c>
      <c r="Q132" s="65">
        <v>0.25</v>
      </c>
      <c r="R132" s="65">
        <v>0.25</v>
      </c>
      <c r="S132" s="65">
        <f t="shared" si="44"/>
        <v>1</v>
      </c>
      <c r="T132" s="68"/>
      <c r="U132" s="68"/>
      <c r="V132" s="68"/>
      <c r="W132" s="68"/>
      <c r="X132" s="68"/>
      <c r="Y132" s="55" t="s">
        <v>1402</v>
      </c>
      <c r="Z132" s="61" t="s">
        <v>741</v>
      </c>
      <c r="AA132" s="61" t="s">
        <v>1815</v>
      </c>
      <c r="AB132" s="62">
        <v>100</v>
      </c>
      <c r="AC132" s="66">
        <v>0</v>
      </c>
      <c r="AD132" s="66">
        <v>0</v>
      </c>
      <c r="AE132" s="66">
        <f t="shared" si="45"/>
        <v>100</v>
      </c>
      <c r="AF132" s="66">
        <f>AB132/4</f>
        <v>25</v>
      </c>
      <c r="AG132" s="66">
        <f>AB132/4</f>
        <v>25</v>
      </c>
      <c r="AH132" s="66">
        <f>AB132/4</f>
        <v>25</v>
      </c>
      <c r="AI132" s="66">
        <f>AB132/4</f>
        <v>25</v>
      </c>
      <c r="AJ132" s="67">
        <f t="shared" si="46"/>
        <v>100</v>
      </c>
      <c r="AK132" s="34">
        <f t="shared" si="38"/>
        <v>0</v>
      </c>
      <c r="AL132" s="36">
        <v>0</v>
      </c>
      <c r="AM132" s="35">
        <f t="shared" si="39"/>
        <v>0</v>
      </c>
      <c r="AN132" s="36">
        <f t="shared" si="40"/>
        <v>100</v>
      </c>
      <c r="AO132" s="36">
        <v>0</v>
      </c>
      <c r="AP132" s="35">
        <f t="shared" si="41"/>
        <v>0</v>
      </c>
      <c r="AQ132" s="37">
        <f t="shared" si="42"/>
        <v>100</v>
      </c>
      <c r="AR132" s="38">
        <v>0</v>
      </c>
      <c r="AS132" s="39">
        <v>0</v>
      </c>
      <c r="AT132" s="39">
        <v>0</v>
      </c>
      <c r="AU132" s="40">
        <f t="shared" si="47"/>
        <v>100</v>
      </c>
      <c r="AV132" s="18"/>
    </row>
    <row r="133" spans="1:48" ht="96" x14ac:dyDescent="0.3">
      <c r="A133" s="646"/>
      <c r="B133" s="72" t="s">
        <v>1436</v>
      </c>
      <c r="C133" s="61" t="s">
        <v>1623</v>
      </c>
      <c r="D133" s="61" t="s">
        <v>1587</v>
      </c>
      <c r="E133" s="73" t="s">
        <v>1615</v>
      </c>
      <c r="F133" s="58"/>
      <c r="G133" s="61" t="s">
        <v>1488</v>
      </c>
      <c r="H133" s="74">
        <v>54444</v>
      </c>
      <c r="I133" s="61" t="s">
        <v>1520</v>
      </c>
      <c r="J133" s="74" t="s">
        <v>1927</v>
      </c>
      <c r="K133" s="56">
        <v>54444</v>
      </c>
      <c r="L133" s="75" t="s">
        <v>1661</v>
      </c>
      <c r="M133" s="57" t="s">
        <v>1662</v>
      </c>
      <c r="N133" s="57" t="s">
        <v>1663</v>
      </c>
      <c r="O133" s="65">
        <v>0.25</v>
      </c>
      <c r="P133" s="65">
        <v>0.25</v>
      </c>
      <c r="Q133" s="65">
        <v>0.25</v>
      </c>
      <c r="R133" s="65">
        <v>0.25</v>
      </c>
      <c r="S133" s="65">
        <f t="shared" si="44"/>
        <v>1</v>
      </c>
      <c r="T133" s="68"/>
      <c r="U133" s="68"/>
      <c r="V133" s="68"/>
      <c r="W133" s="68"/>
      <c r="X133" s="68"/>
      <c r="Y133" s="55" t="s">
        <v>1410</v>
      </c>
      <c r="Z133" s="61" t="s">
        <v>2034</v>
      </c>
      <c r="AA133" s="61" t="s">
        <v>1815</v>
      </c>
      <c r="AB133" s="62">
        <v>100</v>
      </c>
      <c r="AC133" s="66">
        <v>0</v>
      </c>
      <c r="AD133" s="66">
        <v>0</v>
      </c>
      <c r="AE133" s="66">
        <f t="shared" si="45"/>
        <v>100</v>
      </c>
      <c r="AF133" s="66">
        <f>AB133/4</f>
        <v>25</v>
      </c>
      <c r="AG133" s="66">
        <f>AB133/4</f>
        <v>25</v>
      </c>
      <c r="AH133" s="66">
        <f>AB133/4</f>
        <v>25</v>
      </c>
      <c r="AI133" s="66">
        <f>AB133/4</f>
        <v>25</v>
      </c>
      <c r="AJ133" s="67">
        <f t="shared" si="46"/>
        <v>100</v>
      </c>
      <c r="AK133" s="34">
        <f t="shared" si="38"/>
        <v>0</v>
      </c>
      <c r="AL133" s="36">
        <v>0</v>
      </c>
      <c r="AM133" s="35">
        <f t="shared" si="39"/>
        <v>0</v>
      </c>
      <c r="AN133" s="36">
        <f t="shared" si="40"/>
        <v>100</v>
      </c>
      <c r="AO133" s="36">
        <v>0</v>
      </c>
      <c r="AP133" s="35">
        <f t="shared" si="41"/>
        <v>0</v>
      </c>
      <c r="AQ133" s="37">
        <f t="shared" si="42"/>
        <v>100</v>
      </c>
      <c r="AR133" s="38">
        <v>0</v>
      </c>
      <c r="AS133" s="39">
        <v>0</v>
      </c>
      <c r="AT133" s="39">
        <v>0</v>
      </c>
      <c r="AU133" s="40">
        <f t="shared" si="47"/>
        <v>100</v>
      </c>
      <c r="AV133" s="18"/>
    </row>
    <row r="134" spans="1:48" ht="72" x14ac:dyDescent="0.3">
      <c r="A134" s="646"/>
      <c r="B134" s="627" t="s">
        <v>1436</v>
      </c>
      <c r="C134" s="623" t="s">
        <v>1623</v>
      </c>
      <c r="D134" s="630" t="s">
        <v>1603</v>
      </c>
      <c r="E134" s="632" t="s">
        <v>1615</v>
      </c>
      <c r="F134" s="634"/>
      <c r="G134" s="623" t="s">
        <v>1488</v>
      </c>
      <c r="H134" s="634">
        <v>5444</v>
      </c>
      <c r="I134" s="623" t="s">
        <v>1558</v>
      </c>
      <c r="J134" s="623" t="s">
        <v>1929</v>
      </c>
      <c r="K134" s="634">
        <v>54444</v>
      </c>
      <c r="L134" s="625" t="s">
        <v>1664</v>
      </c>
      <c r="M134" s="623" t="s">
        <v>1665</v>
      </c>
      <c r="N134" s="637" t="s">
        <v>1666</v>
      </c>
      <c r="O134" s="65">
        <v>0.25</v>
      </c>
      <c r="P134" s="65">
        <v>0.25</v>
      </c>
      <c r="Q134" s="65">
        <v>0.25</v>
      </c>
      <c r="R134" s="65">
        <v>0.25</v>
      </c>
      <c r="S134" s="65">
        <f t="shared" si="44"/>
        <v>1</v>
      </c>
      <c r="T134" s="68"/>
      <c r="U134" s="68"/>
      <c r="V134" s="68"/>
      <c r="W134" s="68"/>
      <c r="X134" s="68"/>
      <c r="Y134" s="55" t="s">
        <v>1414</v>
      </c>
      <c r="Z134" s="61" t="s">
        <v>1265</v>
      </c>
      <c r="AA134" s="61" t="s">
        <v>1815</v>
      </c>
      <c r="AB134" s="62">
        <v>4165.4399999999996</v>
      </c>
      <c r="AC134" s="66">
        <v>0</v>
      </c>
      <c r="AD134" s="66">
        <v>0</v>
      </c>
      <c r="AE134" s="66">
        <f t="shared" si="45"/>
        <v>4165.4399999999996</v>
      </c>
      <c r="AF134" s="66">
        <f>AB134/4</f>
        <v>1041.3599999999999</v>
      </c>
      <c r="AG134" s="66">
        <f>AB134/4</f>
        <v>1041.3599999999999</v>
      </c>
      <c r="AH134" s="66">
        <f>AB134/4</f>
        <v>1041.3599999999999</v>
      </c>
      <c r="AI134" s="66">
        <f>AB134/4</f>
        <v>1041.3599999999999</v>
      </c>
      <c r="AJ134" s="67">
        <f t="shared" si="46"/>
        <v>4165.4399999999996</v>
      </c>
      <c r="AK134" s="34">
        <f t="shared" si="38"/>
        <v>0</v>
      </c>
      <c r="AL134" s="36">
        <v>0</v>
      </c>
      <c r="AM134" s="35">
        <f t="shared" si="39"/>
        <v>0</v>
      </c>
      <c r="AN134" s="36">
        <f t="shared" si="40"/>
        <v>4165.4399999999996</v>
      </c>
      <c r="AO134" s="36">
        <v>0</v>
      </c>
      <c r="AP134" s="35">
        <f t="shared" si="41"/>
        <v>0</v>
      </c>
      <c r="AQ134" s="37">
        <f t="shared" si="42"/>
        <v>4165.4399999999996</v>
      </c>
      <c r="AR134" s="38">
        <v>0</v>
      </c>
      <c r="AS134" s="39">
        <v>0</v>
      </c>
      <c r="AT134" s="39">
        <v>0</v>
      </c>
      <c r="AU134" s="40">
        <f t="shared" si="47"/>
        <v>4165.4399999999996</v>
      </c>
      <c r="AV134" s="18"/>
    </row>
    <row r="135" spans="1:48" ht="72" customHeight="1" x14ac:dyDescent="0.3">
      <c r="A135" s="646"/>
      <c r="B135" s="628"/>
      <c r="C135" s="629"/>
      <c r="D135" s="631"/>
      <c r="E135" s="633"/>
      <c r="F135" s="635"/>
      <c r="G135" s="629"/>
      <c r="H135" s="635"/>
      <c r="I135" s="629"/>
      <c r="J135" s="629"/>
      <c r="K135" s="635"/>
      <c r="L135" s="636"/>
      <c r="M135" s="629"/>
      <c r="N135" s="629"/>
      <c r="O135" s="65">
        <v>0.25</v>
      </c>
      <c r="P135" s="65">
        <v>0.25</v>
      </c>
      <c r="Q135" s="65">
        <v>0.25</v>
      </c>
      <c r="R135" s="65">
        <v>0.25</v>
      </c>
      <c r="S135" s="65">
        <f t="shared" si="44"/>
        <v>1</v>
      </c>
      <c r="T135" s="68"/>
      <c r="U135" s="68"/>
      <c r="V135" s="68"/>
      <c r="W135" s="68"/>
      <c r="X135" s="68"/>
      <c r="Y135" s="55" t="s">
        <v>1414</v>
      </c>
      <c r="Z135" s="61" t="s">
        <v>1269</v>
      </c>
      <c r="AA135" s="61" t="s">
        <v>1815</v>
      </c>
      <c r="AB135" s="62">
        <v>8000</v>
      </c>
      <c r="AC135" s="66">
        <v>0</v>
      </c>
      <c r="AD135" s="66">
        <v>0</v>
      </c>
      <c r="AE135" s="66">
        <f t="shared" si="45"/>
        <v>8000</v>
      </c>
      <c r="AF135" s="66">
        <f>AB135/4</f>
        <v>2000</v>
      </c>
      <c r="AG135" s="66">
        <f>AB135/4</f>
        <v>2000</v>
      </c>
      <c r="AH135" s="66">
        <f>AB135/4</f>
        <v>2000</v>
      </c>
      <c r="AI135" s="66">
        <f>AB135/4</f>
        <v>2000</v>
      </c>
      <c r="AJ135" s="67">
        <f t="shared" si="46"/>
        <v>8000</v>
      </c>
      <c r="AK135" s="34">
        <f t="shared" si="38"/>
        <v>0</v>
      </c>
      <c r="AL135" s="36">
        <v>0</v>
      </c>
      <c r="AM135" s="35">
        <f t="shared" si="39"/>
        <v>0</v>
      </c>
      <c r="AN135" s="36">
        <f t="shared" si="40"/>
        <v>8000</v>
      </c>
      <c r="AO135" s="36">
        <v>0</v>
      </c>
      <c r="AP135" s="35">
        <f t="shared" si="41"/>
        <v>0</v>
      </c>
      <c r="AQ135" s="37">
        <f t="shared" si="42"/>
        <v>8000</v>
      </c>
      <c r="AR135" s="38">
        <v>0</v>
      </c>
      <c r="AS135" s="39">
        <v>0</v>
      </c>
      <c r="AT135" s="39">
        <v>0</v>
      </c>
      <c r="AU135" s="40">
        <f t="shared" si="47"/>
        <v>8000</v>
      </c>
      <c r="AV135" s="18"/>
    </row>
    <row r="136" spans="1:48" ht="14.5" thickBot="1" x14ac:dyDescent="0.35">
      <c r="A136" s="646"/>
      <c r="B136" s="72"/>
      <c r="C136" s="76"/>
      <c r="D136" s="76"/>
      <c r="E136" s="73"/>
      <c r="F136" s="58"/>
      <c r="G136" s="76"/>
      <c r="H136" s="74"/>
      <c r="I136" s="76"/>
      <c r="J136" s="74"/>
      <c r="K136" s="74"/>
      <c r="L136" s="74"/>
      <c r="M136" s="74"/>
      <c r="N136" s="74"/>
      <c r="O136" s="65"/>
      <c r="P136" s="65"/>
      <c r="Q136" s="65"/>
      <c r="R136" s="65"/>
      <c r="S136" s="65"/>
      <c r="T136" s="68"/>
      <c r="U136" s="68"/>
      <c r="V136" s="68"/>
      <c r="W136" s="68"/>
      <c r="X136" s="68"/>
      <c r="Y136" s="58"/>
      <c r="Z136" s="61"/>
      <c r="AA136" s="61"/>
      <c r="AB136" s="795">
        <f>SUM(AB111:AB135)</f>
        <v>777333.98</v>
      </c>
      <c r="AC136" s="796">
        <v>0</v>
      </c>
      <c r="AD136" s="796">
        <v>0</v>
      </c>
      <c r="AE136" s="796">
        <f t="shared" si="45"/>
        <v>777333.98</v>
      </c>
      <c r="AF136" s="796">
        <f>SUM(AF111:AF135)</f>
        <v>176285.11499999999</v>
      </c>
      <c r="AG136" s="796">
        <f>SUM(AG111:AG135)</f>
        <v>176785.11499999999</v>
      </c>
      <c r="AH136" s="796">
        <f>SUM(AH111:AH135)</f>
        <v>201165.315</v>
      </c>
      <c r="AI136" s="796">
        <f>SUM(AI111:AI135)</f>
        <v>223098.435</v>
      </c>
      <c r="AJ136" s="796">
        <f>SUM(AJ111:AJ135)</f>
        <v>777333.98</v>
      </c>
      <c r="AK136" s="34">
        <f t="shared" si="38"/>
        <v>0</v>
      </c>
      <c r="AL136" s="36">
        <v>0</v>
      </c>
      <c r="AM136" s="35">
        <f t="shared" si="39"/>
        <v>0</v>
      </c>
      <c r="AN136" s="36">
        <f t="shared" si="40"/>
        <v>777333.98</v>
      </c>
      <c r="AO136" s="36">
        <v>0</v>
      </c>
      <c r="AP136" s="35">
        <f t="shared" si="41"/>
        <v>0</v>
      </c>
      <c r="AQ136" s="37">
        <f t="shared" si="42"/>
        <v>777333.98</v>
      </c>
      <c r="AR136" s="38">
        <v>0</v>
      </c>
      <c r="AS136" s="39">
        <v>0</v>
      </c>
      <c r="AT136" s="39">
        <v>0</v>
      </c>
      <c r="AU136" s="40">
        <f t="shared" si="47"/>
        <v>777333.98</v>
      </c>
      <c r="AV136" s="18"/>
    </row>
    <row r="137" spans="1:48" x14ac:dyDescent="0.3">
      <c r="A137" s="595" t="s">
        <v>1685</v>
      </c>
      <c r="B137" s="611" t="s">
        <v>1431</v>
      </c>
      <c r="C137" s="613" t="s">
        <v>1482</v>
      </c>
      <c r="D137" s="613" t="s">
        <v>1603</v>
      </c>
      <c r="E137" s="613" t="s">
        <v>1618</v>
      </c>
      <c r="F137" s="613" t="s">
        <v>1670</v>
      </c>
      <c r="G137" s="613" t="s">
        <v>1497</v>
      </c>
      <c r="H137" s="620">
        <v>42</v>
      </c>
      <c r="I137" s="613" t="s">
        <v>1555</v>
      </c>
      <c r="J137" s="613" t="s">
        <v>1671</v>
      </c>
      <c r="K137" s="620">
        <v>42</v>
      </c>
      <c r="L137" s="613" t="s">
        <v>1657</v>
      </c>
      <c r="M137" s="613" t="s">
        <v>1672</v>
      </c>
      <c r="N137" s="617">
        <v>1</v>
      </c>
      <c r="O137" s="618">
        <v>0.25</v>
      </c>
      <c r="P137" s="619">
        <v>0.25</v>
      </c>
      <c r="Q137" s="618">
        <v>0.25</v>
      </c>
      <c r="R137" s="618">
        <v>0.25</v>
      </c>
      <c r="S137" s="618">
        <f t="shared" ref="S137" si="48">SUM(O137:R137)</f>
        <v>1</v>
      </c>
      <c r="T137" s="89"/>
      <c r="U137" s="89"/>
      <c r="V137" s="89"/>
      <c r="W137" s="89"/>
      <c r="X137" s="89"/>
      <c r="Y137" s="619" t="s">
        <v>1409</v>
      </c>
      <c r="Z137" s="90" t="s">
        <v>1043</v>
      </c>
      <c r="AA137" s="619" t="s">
        <v>1815</v>
      </c>
      <c r="AB137" s="91">
        <v>283236</v>
      </c>
      <c r="AC137" s="92"/>
      <c r="AD137" s="92"/>
      <c r="AE137" s="92"/>
      <c r="AF137" s="594">
        <f>SUM(AJ137/4)</f>
        <v>132753.4</v>
      </c>
      <c r="AG137" s="594">
        <f>SUM(AJ137/4)</f>
        <v>132753.4</v>
      </c>
      <c r="AH137" s="594">
        <f>SUM(AJ137/4)</f>
        <v>132753.4</v>
      </c>
      <c r="AI137" s="594">
        <f>SUM(AJ137/4)</f>
        <v>132753.4</v>
      </c>
      <c r="AJ137" s="594">
        <f>SUM(AB137:AB148)</f>
        <v>531013.6</v>
      </c>
      <c r="AK137" s="3">
        <f t="shared" si="38"/>
        <v>-531013.6</v>
      </c>
      <c r="AL137" s="23">
        <v>0</v>
      </c>
      <c r="AM137" s="22" t="e">
        <f t="shared" si="39"/>
        <v>#DIV/0!</v>
      </c>
      <c r="AN137" s="23">
        <f t="shared" si="40"/>
        <v>531013.6</v>
      </c>
      <c r="AO137" s="23">
        <v>0</v>
      </c>
      <c r="AP137" s="22" t="e">
        <f t="shared" si="41"/>
        <v>#DIV/0!</v>
      </c>
      <c r="AQ137" s="24">
        <f t="shared" si="42"/>
        <v>531013.6</v>
      </c>
      <c r="AR137" s="13">
        <v>0</v>
      </c>
      <c r="AS137" s="4">
        <v>0</v>
      </c>
      <c r="AT137" s="4">
        <v>0</v>
      </c>
      <c r="AU137" s="16">
        <f t="shared" si="47"/>
        <v>531013.6</v>
      </c>
      <c r="AV137" s="18"/>
    </row>
    <row r="138" spans="1:48" x14ac:dyDescent="0.3">
      <c r="A138" s="596"/>
      <c r="B138" s="611"/>
      <c r="C138" s="613"/>
      <c r="D138" s="613"/>
      <c r="E138" s="613"/>
      <c r="F138" s="613"/>
      <c r="G138" s="613"/>
      <c r="H138" s="620"/>
      <c r="I138" s="613"/>
      <c r="J138" s="613"/>
      <c r="K138" s="620"/>
      <c r="L138" s="613"/>
      <c r="M138" s="613"/>
      <c r="N138" s="617"/>
      <c r="O138" s="618"/>
      <c r="P138" s="619"/>
      <c r="Q138" s="618"/>
      <c r="R138" s="618"/>
      <c r="S138" s="618"/>
      <c r="T138" s="89"/>
      <c r="U138" s="89"/>
      <c r="V138" s="89"/>
      <c r="W138" s="89"/>
      <c r="X138" s="89"/>
      <c r="Y138" s="619"/>
      <c r="Z138" s="90" t="s">
        <v>1044</v>
      </c>
      <c r="AA138" s="619"/>
      <c r="AB138" s="91">
        <v>102072</v>
      </c>
      <c r="AC138" s="92"/>
      <c r="AD138" s="92"/>
      <c r="AE138" s="92"/>
      <c r="AF138" s="594"/>
      <c r="AG138" s="594"/>
      <c r="AH138" s="594"/>
      <c r="AI138" s="594"/>
      <c r="AJ138" s="594"/>
      <c r="AK138" s="3">
        <f t="shared" si="38"/>
        <v>0</v>
      </c>
      <c r="AL138" s="23">
        <v>0</v>
      </c>
      <c r="AM138" s="22" t="e">
        <f t="shared" si="39"/>
        <v>#DIV/0!</v>
      </c>
      <c r="AN138" s="23">
        <f t="shared" si="40"/>
        <v>0</v>
      </c>
      <c r="AO138" s="23">
        <v>0</v>
      </c>
      <c r="AP138" s="22" t="e">
        <f t="shared" si="41"/>
        <v>#DIV/0!</v>
      </c>
      <c r="AQ138" s="24">
        <f t="shared" si="42"/>
        <v>0</v>
      </c>
      <c r="AR138" s="13">
        <v>0</v>
      </c>
      <c r="AS138" s="4">
        <v>0</v>
      </c>
      <c r="AT138" s="4">
        <v>0</v>
      </c>
      <c r="AU138" s="16">
        <f t="shared" si="47"/>
        <v>0</v>
      </c>
      <c r="AV138" s="18"/>
    </row>
    <row r="139" spans="1:48" x14ac:dyDescent="0.3">
      <c r="A139" s="596"/>
      <c r="B139" s="611"/>
      <c r="C139" s="613"/>
      <c r="D139" s="613"/>
      <c r="E139" s="613"/>
      <c r="F139" s="613"/>
      <c r="G139" s="613"/>
      <c r="H139" s="620"/>
      <c r="I139" s="613"/>
      <c r="J139" s="613"/>
      <c r="K139" s="620"/>
      <c r="L139" s="613"/>
      <c r="M139" s="613"/>
      <c r="N139" s="617"/>
      <c r="O139" s="618"/>
      <c r="P139" s="619"/>
      <c r="Q139" s="618"/>
      <c r="R139" s="618"/>
      <c r="S139" s="618"/>
      <c r="T139" s="89"/>
      <c r="U139" s="89"/>
      <c r="V139" s="89"/>
      <c r="W139" s="89"/>
      <c r="X139" s="89"/>
      <c r="Y139" s="619"/>
      <c r="Z139" s="90" t="s">
        <v>1045</v>
      </c>
      <c r="AA139" s="619"/>
      <c r="AB139" s="91">
        <v>32109</v>
      </c>
      <c r="AC139" s="92"/>
      <c r="AD139" s="92"/>
      <c r="AE139" s="92"/>
      <c r="AF139" s="594"/>
      <c r="AG139" s="594"/>
      <c r="AH139" s="594"/>
      <c r="AI139" s="594"/>
      <c r="AJ139" s="594"/>
      <c r="AK139" s="3">
        <f t="shared" si="38"/>
        <v>0</v>
      </c>
      <c r="AL139" s="23">
        <v>0</v>
      </c>
      <c r="AM139" s="22" t="e">
        <f t="shared" si="39"/>
        <v>#DIV/0!</v>
      </c>
      <c r="AN139" s="23">
        <f t="shared" si="40"/>
        <v>0</v>
      </c>
      <c r="AO139" s="23">
        <v>0</v>
      </c>
      <c r="AP139" s="22" t="e">
        <f t="shared" si="41"/>
        <v>#DIV/0!</v>
      </c>
      <c r="AQ139" s="24">
        <f t="shared" si="42"/>
        <v>0</v>
      </c>
      <c r="AR139" s="13">
        <v>0</v>
      </c>
      <c r="AS139" s="4">
        <v>0</v>
      </c>
      <c r="AT139" s="4">
        <v>0</v>
      </c>
      <c r="AU139" s="16">
        <f t="shared" si="47"/>
        <v>0</v>
      </c>
      <c r="AV139" s="18"/>
    </row>
    <row r="140" spans="1:48" ht="12.5" thickBot="1" x14ac:dyDescent="0.35">
      <c r="A140" s="596"/>
      <c r="B140" s="611"/>
      <c r="C140" s="613"/>
      <c r="D140" s="613"/>
      <c r="E140" s="613"/>
      <c r="F140" s="613"/>
      <c r="G140" s="613"/>
      <c r="H140" s="620"/>
      <c r="I140" s="613"/>
      <c r="J140" s="613"/>
      <c r="K140" s="620"/>
      <c r="L140" s="613"/>
      <c r="M140" s="613"/>
      <c r="N140" s="617"/>
      <c r="O140" s="618"/>
      <c r="P140" s="619"/>
      <c r="Q140" s="618"/>
      <c r="R140" s="618"/>
      <c r="S140" s="618"/>
      <c r="T140" s="89"/>
      <c r="U140" s="89"/>
      <c r="V140" s="89"/>
      <c r="W140" s="89"/>
      <c r="X140" s="89"/>
      <c r="Y140" s="619"/>
      <c r="Z140" s="90" t="s">
        <v>1046</v>
      </c>
      <c r="AA140" s="619"/>
      <c r="AB140" s="91">
        <v>18240</v>
      </c>
      <c r="AC140" s="92"/>
      <c r="AD140" s="92"/>
      <c r="AE140" s="92"/>
      <c r="AF140" s="594"/>
      <c r="AG140" s="594"/>
      <c r="AH140" s="594"/>
      <c r="AI140" s="594"/>
      <c r="AJ140" s="594"/>
      <c r="AK140" s="3">
        <f t="shared" si="38"/>
        <v>0</v>
      </c>
      <c r="AL140" s="23">
        <v>0</v>
      </c>
      <c r="AM140" s="22" t="e">
        <f t="shared" si="39"/>
        <v>#DIV/0!</v>
      </c>
      <c r="AN140" s="23">
        <f t="shared" si="40"/>
        <v>0</v>
      </c>
      <c r="AO140" s="23">
        <v>0</v>
      </c>
      <c r="AP140" s="22" t="e">
        <f t="shared" si="41"/>
        <v>#DIV/0!</v>
      </c>
      <c r="AQ140" s="24">
        <f t="shared" si="42"/>
        <v>0</v>
      </c>
      <c r="AR140" s="14">
        <v>0</v>
      </c>
      <c r="AS140" s="5">
        <v>0</v>
      </c>
      <c r="AT140" s="5">
        <v>0</v>
      </c>
      <c r="AU140" s="17">
        <f t="shared" si="47"/>
        <v>0</v>
      </c>
      <c r="AV140" s="19"/>
    </row>
    <row r="141" spans="1:48" x14ac:dyDescent="0.3">
      <c r="A141" s="596"/>
      <c r="B141" s="611"/>
      <c r="C141" s="613"/>
      <c r="D141" s="613"/>
      <c r="E141" s="613"/>
      <c r="F141" s="613"/>
      <c r="G141" s="613"/>
      <c r="H141" s="620"/>
      <c r="I141" s="613"/>
      <c r="J141" s="613"/>
      <c r="K141" s="620"/>
      <c r="L141" s="613"/>
      <c r="M141" s="613"/>
      <c r="N141" s="617"/>
      <c r="O141" s="618"/>
      <c r="P141" s="619"/>
      <c r="Q141" s="618"/>
      <c r="R141" s="618"/>
      <c r="S141" s="618"/>
      <c r="T141" s="89"/>
      <c r="U141" s="89"/>
      <c r="V141" s="89"/>
      <c r="W141" s="89"/>
      <c r="X141" s="89"/>
      <c r="Y141" s="619"/>
      <c r="Z141" s="90" t="s">
        <v>1049</v>
      </c>
      <c r="AA141" s="619"/>
      <c r="AB141" s="91">
        <v>1848</v>
      </c>
      <c r="AC141" s="92"/>
      <c r="AD141" s="92"/>
      <c r="AE141" s="92"/>
      <c r="AF141" s="594"/>
      <c r="AG141" s="594"/>
      <c r="AH141" s="594"/>
      <c r="AI141" s="594"/>
      <c r="AJ141" s="594"/>
    </row>
    <row r="142" spans="1:48" x14ac:dyDescent="0.3">
      <c r="A142" s="596"/>
      <c r="B142" s="611"/>
      <c r="C142" s="613"/>
      <c r="D142" s="613"/>
      <c r="E142" s="613"/>
      <c r="F142" s="613"/>
      <c r="G142" s="613"/>
      <c r="H142" s="620"/>
      <c r="I142" s="613"/>
      <c r="J142" s="613"/>
      <c r="K142" s="620"/>
      <c r="L142" s="613"/>
      <c r="M142" s="613"/>
      <c r="N142" s="617"/>
      <c r="O142" s="618"/>
      <c r="P142" s="619"/>
      <c r="Q142" s="618"/>
      <c r="R142" s="618"/>
      <c r="S142" s="618"/>
      <c r="T142" s="89"/>
      <c r="U142" s="89"/>
      <c r="V142" s="89"/>
      <c r="W142" s="89"/>
      <c r="X142" s="89"/>
      <c r="Y142" s="619"/>
      <c r="Z142" s="90" t="s">
        <v>1050</v>
      </c>
      <c r="AA142" s="619"/>
      <c r="AB142" s="91">
        <v>14784</v>
      </c>
      <c r="AC142" s="92"/>
      <c r="AD142" s="92"/>
      <c r="AE142" s="92"/>
      <c r="AF142" s="594"/>
      <c r="AG142" s="594"/>
      <c r="AH142" s="594"/>
      <c r="AI142" s="594"/>
      <c r="AJ142" s="594"/>
    </row>
    <row r="143" spans="1:48" x14ac:dyDescent="0.3">
      <c r="A143" s="596"/>
      <c r="B143" s="611"/>
      <c r="C143" s="613"/>
      <c r="D143" s="613"/>
      <c r="E143" s="613"/>
      <c r="F143" s="613"/>
      <c r="G143" s="613"/>
      <c r="H143" s="620"/>
      <c r="I143" s="613"/>
      <c r="J143" s="613"/>
      <c r="K143" s="620"/>
      <c r="L143" s="613"/>
      <c r="M143" s="613"/>
      <c r="N143" s="617"/>
      <c r="O143" s="618"/>
      <c r="P143" s="619"/>
      <c r="Q143" s="618"/>
      <c r="R143" s="618"/>
      <c r="S143" s="618"/>
      <c r="T143" s="89"/>
      <c r="U143" s="89"/>
      <c r="V143" s="89"/>
      <c r="W143" s="89"/>
      <c r="X143" s="89"/>
      <c r="Y143" s="619"/>
      <c r="Z143" s="90" t="s">
        <v>1051</v>
      </c>
      <c r="AA143" s="619"/>
      <c r="AB143" s="91">
        <v>394.8</v>
      </c>
      <c r="AC143" s="92"/>
      <c r="AD143" s="92"/>
      <c r="AE143" s="92"/>
      <c r="AF143" s="594"/>
      <c r="AG143" s="594"/>
      <c r="AH143" s="594"/>
      <c r="AI143" s="594"/>
      <c r="AJ143" s="594"/>
    </row>
    <row r="144" spans="1:48" x14ac:dyDescent="0.3">
      <c r="A144" s="596"/>
      <c r="B144" s="611"/>
      <c r="C144" s="613"/>
      <c r="D144" s="613"/>
      <c r="E144" s="613"/>
      <c r="F144" s="613"/>
      <c r="G144" s="613"/>
      <c r="H144" s="620"/>
      <c r="I144" s="613"/>
      <c r="J144" s="613"/>
      <c r="K144" s="620"/>
      <c r="L144" s="613"/>
      <c r="M144" s="613"/>
      <c r="N144" s="617"/>
      <c r="O144" s="618"/>
      <c r="P144" s="619"/>
      <c r="Q144" s="618"/>
      <c r="R144" s="618"/>
      <c r="S144" s="618"/>
      <c r="T144" s="89"/>
      <c r="U144" s="89"/>
      <c r="V144" s="89"/>
      <c r="W144" s="89"/>
      <c r="X144" s="89"/>
      <c r="Y144" s="619"/>
      <c r="Z144" s="90" t="s">
        <v>1052</v>
      </c>
      <c r="AA144" s="619"/>
      <c r="AB144" s="91">
        <v>869.58</v>
      </c>
      <c r="AC144" s="92"/>
      <c r="AD144" s="92"/>
      <c r="AE144" s="92"/>
      <c r="AF144" s="594"/>
      <c r="AG144" s="594"/>
      <c r="AH144" s="594"/>
      <c r="AI144" s="594"/>
      <c r="AJ144" s="594"/>
    </row>
    <row r="145" spans="1:36" x14ac:dyDescent="0.3">
      <c r="A145" s="596"/>
      <c r="B145" s="611"/>
      <c r="C145" s="613"/>
      <c r="D145" s="613"/>
      <c r="E145" s="613"/>
      <c r="F145" s="613"/>
      <c r="G145" s="613"/>
      <c r="H145" s="620"/>
      <c r="I145" s="613"/>
      <c r="J145" s="613"/>
      <c r="K145" s="620"/>
      <c r="L145" s="613"/>
      <c r="M145" s="613"/>
      <c r="N145" s="617"/>
      <c r="O145" s="618"/>
      <c r="P145" s="619"/>
      <c r="Q145" s="618"/>
      <c r="R145" s="618"/>
      <c r="S145" s="618"/>
      <c r="T145" s="89"/>
      <c r="U145" s="89"/>
      <c r="V145" s="89"/>
      <c r="W145" s="89"/>
      <c r="X145" s="89"/>
      <c r="Y145" s="619" t="s">
        <v>1414</v>
      </c>
      <c r="Z145" s="90" t="s">
        <v>1055</v>
      </c>
      <c r="AA145" s="619" t="s">
        <v>1453</v>
      </c>
      <c r="AB145" s="91">
        <v>0</v>
      </c>
      <c r="AC145" s="92"/>
      <c r="AD145" s="92"/>
      <c r="AE145" s="92"/>
      <c r="AF145" s="594"/>
      <c r="AG145" s="594"/>
      <c r="AH145" s="594"/>
      <c r="AI145" s="594"/>
      <c r="AJ145" s="594"/>
    </row>
    <row r="146" spans="1:36" x14ac:dyDescent="0.3">
      <c r="A146" s="596"/>
      <c r="B146" s="611"/>
      <c r="C146" s="613"/>
      <c r="D146" s="613"/>
      <c r="E146" s="613"/>
      <c r="F146" s="613"/>
      <c r="G146" s="613"/>
      <c r="H146" s="620"/>
      <c r="I146" s="613"/>
      <c r="J146" s="613"/>
      <c r="K146" s="620"/>
      <c r="L146" s="613"/>
      <c r="M146" s="613"/>
      <c r="N146" s="617"/>
      <c r="O146" s="618"/>
      <c r="P146" s="619"/>
      <c r="Q146" s="618"/>
      <c r="R146" s="618"/>
      <c r="S146" s="618"/>
      <c r="T146" s="89"/>
      <c r="U146" s="89"/>
      <c r="V146" s="89"/>
      <c r="W146" s="89"/>
      <c r="X146" s="89"/>
      <c r="Y146" s="619"/>
      <c r="Z146" s="90" t="s">
        <v>1056</v>
      </c>
      <c r="AA146" s="619"/>
      <c r="AB146" s="91">
        <v>0</v>
      </c>
      <c r="AC146" s="92"/>
      <c r="AD146" s="92"/>
      <c r="AE146" s="92"/>
      <c r="AF146" s="594"/>
      <c r="AG146" s="594"/>
      <c r="AH146" s="594"/>
      <c r="AI146" s="594"/>
      <c r="AJ146" s="594"/>
    </row>
    <row r="147" spans="1:36" x14ac:dyDescent="0.3">
      <c r="A147" s="596"/>
      <c r="B147" s="611"/>
      <c r="C147" s="613"/>
      <c r="D147" s="613"/>
      <c r="E147" s="613"/>
      <c r="F147" s="613"/>
      <c r="G147" s="613"/>
      <c r="H147" s="620"/>
      <c r="I147" s="613"/>
      <c r="J147" s="613"/>
      <c r="K147" s="620"/>
      <c r="L147" s="613"/>
      <c r="M147" s="613"/>
      <c r="N147" s="617"/>
      <c r="O147" s="618"/>
      <c r="P147" s="619"/>
      <c r="Q147" s="618"/>
      <c r="R147" s="618"/>
      <c r="S147" s="618"/>
      <c r="T147" s="89"/>
      <c r="U147" s="89"/>
      <c r="V147" s="89"/>
      <c r="W147" s="89"/>
      <c r="X147" s="89"/>
      <c r="Y147" s="619"/>
      <c r="Z147" s="90" t="s">
        <v>1063</v>
      </c>
      <c r="AA147" s="619"/>
      <c r="AB147" s="91">
        <v>45364.06</v>
      </c>
      <c r="AC147" s="92"/>
      <c r="AD147" s="92"/>
      <c r="AE147" s="92"/>
      <c r="AF147" s="594"/>
      <c r="AG147" s="594"/>
      <c r="AH147" s="594"/>
      <c r="AI147" s="594"/>
      <c r="AJ147" s="594"/>
    </row>
    <row r="148" spans="1:36" x14ac:dyDescent="0.3">
      <c r="A148" s="596"/>
      <c r="B148" s="611"/>
      <c r="C148" s="613"/>
      <c r="D148" s="613"/>
      <c r="E148" s="613"/>
      <c r="F148" s="613"/>
      <c r="G148" s="613"/>
      <c r="H148" s="620"/>
      <c r="I148" s="613"/>
      <c r="J148" s="613"/>
      <c r="K148" s="620"/>
      <c r="L148" s="613"/>
      <c r="M148" s="613"/>
      <c r="N148" s="617"/>
      <c r="O148" s="618"/>
      <c r="P148" s="619"/>
      <c r="Q148" s="618"/>
      <c r="R148" s="618"/>
      <c r="S148" s="618"/>
      <c r="T148" s="89"/>
      <c r="U148" s="89"/>
      <c r="V148" s="89"/>
      <c r="W148" s="89"/>
      <c r="X148" s="89"/>
      <c r="Y148" s="619"/>
      <c r="Z148" s="90" t="s">
        <v>1064</v>
      </c>
      <c r="AA148" s="619"/>
      <c r="AB148" s="381">
        <v>32096.16</v>
      </c>
      <c r="AC148" s="92"/>
      <c r="AD148" s="92"/>
      <c r="AE148" s="92"/>
      <c r="AF148" s="594"/>
      <c r="AG148" s="594"/>
      <c r="AH148" s="594"/>
      <c r="AI148" s="594"/>
      <c r="AJ148" s="594"/>
    </row>
    <row r="149" spans="1:36" ht="24" customHeight="1" x14ac:dyDescent="0.3">
      <c r="A149" s="596"/>
      <c r="B149" s="611" t="s">
        <v>1431</v>
      </c>
      <c r="C149" s="613" t="s">
        <v>1623</v>
      </c>
      <c r="D149" s="613" t="s">
        <v>1607</v>
      </c>
      <c r="E149" s="613" t="s">
        <v>1618</v>
      </c>
      <c r="F149" s="612" t="s">
        <v>1670</v>
      </c>
      <c r="G149" s="599" t="s">
        <v>1497</v>
      </c>
      <c r="H149" s="620">
        <v>42</v>
      </c>
      <c r="I149" s="613" t="s">
        <v>1554</v>
      </c>
      <c r="J149" s="613" t="s">
        <v>1673</v>
      </c>
      <c r="K149" s="620">
        <v>54444</v>
      </c>
      <c r="L149" s="613" t="s">
        <v>1674</v>
      </c>
      <c r="M149" s="613" t="s">
        <v>1675</v>
      </c>
      <c r="N149" s="617">
        <v>1</v>
      </c>
      <c r="O149" s="618">
        <v>0.25</v>
      </c>
      <c r="P149" s="619">
        <v>0.25</v>
      </c>
      <c r="Q149" s="618">
        <v>0.25</v>
      </c>
      <c r="R149" s="618">
        <v>0.25</v>
      </c>
      <c r="S149" s="618">
        <f t="shared" ref="S149" si="49">SUM(O149:R149)</f>
        <v>1</v>
      </c>
      <c r="T149" s="89"/>
      <c r="U149" s="89"/>
      <c r="V149" s="89"/>
      <c r="W149" s="89"/>
      <c r="X149" s="89"/>
      <c r="Y149" s="618"/>
      <c r="Z149" s="90" t="s">
        <v>1076</v>
      </c>
      <c r="AA149" s="619" t="s">
        <v>1815</v>
      </c>
      <c r="AB149" s="94">
        <v>15000</v>
      </c>
      <c r="AC149" s="92"/>
      <c r="AD149" s="92"/>
      <c r="AE149" s="92"/>
      <c r="AF149" s="594">
        <f>SUM(AJ149/4)</f>
        <v>59685.427499999998</v>
      </c>
      <c r="AG149" s="594">
        <f>SUM(AJ149/4)</f>
        <v>59685.427499999998</v>
      </c>
      <c r="AH149" s="594">
        <f>SUM(AJ149/4)</f>
        <v>59685.427499999998</v>
      </c>
      <c r="AI149" s="594">
        <f>SUM(AJ149/4)</f>
        <v>59685.427499999998</v>
      </c>
      <c r="AJ149" s="594">
        <f>SUM(AB149:AB169)</f>
        <v>238741.71</v>
      </c>
    </row>
    <row r="150" spans="1:36" x14ac:dyDescent="0.3">
      <c r="A150" s="596"/>
      <c r="B150" s="611"/>
      <c r="C150" s="613"/>
      <c r="D150" s="613"/>
      <c r="E150" s="613"/>
      <c r="F150" s="612"/>
      <c r="G150" s="600"/>
      <c r="H150" s="620"/>
      <c r="I150" s="613"/>
      <c r="J150" s="613"/>
      <c r="K150" s="620"/>
      <c r="L150" s="613"/>
      <c r="M150" s="613"/>
      <c r="N150" s="617"/>
      <c r="O150" s="618"/>
      <c r="P150" s="619"/>
      <c r="Q150" s="618"/>
      <c r="R150" s="618"/>
      <c r="S150" s="618"/>
      <c r="T150" s="89"/>
      <c r="U150" s="89"/>
      <c r="V150" s="89"/>
      <c r="W150" s="89"/>
      <c r="X150" s="89"/>
      <c r="Y150" s="618"/>
      <c r="Z150" s="90" t="s">
        <v>1077</v>
      </c>
      <c r="AA150" s="619"/>
      <c r="AB150" s="95">
        <v>3200</v>
      </c>
      <c r="AC150" s="92"/>
      <c r="AD150" s="92"/>
      <c r="AE150" s="92"/>
      <c r="AF150" s="594"/>
      <c r="AG150" s="594"/>
      <c r="AH150" s="594"/>
      <c r="AI150" s="594"/>
      <c r="AJ150" s="594"/>
    </row>
    <row r="151" spans="1:36" ht="29" customHeight="1" x14ac:dyDescent="0.3">
      <c r="A151" s="596"/>
      <c r="B151" s="611"/>
      <c r="C151" s="613"/>
      <c r="D151" s="613"/>
      <c r="E151" s="613"/>
      <c r="F151" s="612"/>
      <c r="G151" s="600"/>
      <c r="H151" s="620"/>
      <c r="I151" s="613"/>
      <c r="J151" s="613"/>
      <c r="K151" s="620"/>
      <c r="L151" s="613"/>
      <c r="M151" s="613"/>
      <c r="N151" s="617"/>
      <c r="O151" s="618"/>
      <c r="P151" s="619"/>
      <c r="Q151" s="618"/>
      <c r="R151" s="618"/>
      <c r="S151" s="618"/>
      <c r="T151" s="89"/>
      <c r="U151" s="89"/>
      <c r="V151" s="89"/>
      <c r="W151" s="89"/>
      <c r="X151" s="89"/>
      <c r="Y151" s="618"/>
      <c r="Z151" s="96" t="s">
        <v>1082</v>
      </c>
      <c r="AA151" s="619"/>
      <c r="AB151" s="95">
        <v>20000</v>
      </c>
      <c r="AC151" s="92"/>
      <c r="AD151" s="92"/>
      <c r="AE151" s="92"/>
      <c r="AF151" s="594"/>
      <c r="AG151" s="594"/>
      <c r="AH151" s="594"/>
      <c r="AI151" s="594"/>
      <c r="AJ151" s="594"/>
    </row>
    <row r="152" spans="1:36" x14ac:dyDescent="0.3">
      <c r="A152" s="596"/>
      <c r="B152" s="611"/>
      <c r="C152" s="613"/>
      <c r="D152" s="613"/>
      <c r="E152" s="613"/>
      <c r="F152" s="612"/>
      <c r="G152" s="600"/>
      <c r="H152" s="620"/>
      <c r="I152" s="613"/>
      <c r="J152" s="613"/>
      <c r="K152" s="620"/>
      <c r="L152" s="613"/>
      <c r="M152" s="613"/>
      <c r="N152" s="617"/>
      <c r="O152" s="618"/>
      <c r="P152" s="619"/>
      <c r="Q152" s="618"/>
      <c r="R152" s="618"/>
      <c r="S152" s="618"/>
      <c r="T152" s="89"/>
      <c r="U152" s="89"/>
      <c r="V152" s="89"/>
      <c r="W152" s="89"/>
      <c r="X152" s="89"/>
      <c r="Y152" s="618"/>
      <c r="Z152" s="90" t="s">
        <v>1110</v>
      </c>
      <c r="AA152" s="619"/>
      <c r="AB152" s="95">
        <v>2500</v>
      </c>
      <c r="AC152" s="92"/>
      <c r="AD152" s="92"/>
      <c r="AE152" s="92"/>
      <c r="AF152" s="594"/>
      <c r="AG152" s="594"/>
      <c r="AH152" s="594"/>
      <c r="AI152" s="594"/>
      <c r="AJ152" s="594"/>
    </row>
    <row r="153" spans="1:36" x14ac:dyDescent="0.3">
      <c r="A153" s="596"/>
      <c r="B153" s="611"/>
      <c r="C153" s="613"/>
      <c r="D153" s="613"/>
      <c r="E153" s="613"/>
      <c r="F153" s="612"/>
      <c r="G153" s="600"/>
      <c r="H153" s="620"/>
      <c r="I153" s="613"/>
      <c r="J153" s="613"/>
      <c r="K153" s="620"/>
      <c r="L153" s="613"/>
      <c r="M153" s="613"/>
      <c r="N153" s="617"/>
      <c r="O153" s="618"/>
      <c r="P153" s="619"/>
      <c r="Q153" s="618"/>
      <c r="R153" s="618"/>
      <c r="S153" s="618"/>
      <c r="T153" s="89"/>
      <c r="U153" s="89"/>
      <c r="V153" s="89"/>
      <c r="W153" s="89"/>
      <c r="X153" s="89"/>
      <c r="Y153" s="618"/>
      <c r="Z153" s="90" t="s">
        <v>1111</v>
      </c>
      <c r="AA153" s="619"/>
      <c r="AB153" s="95">
        <v>0</v>
      </c>
      <c r="AC153" s="92"/>
      <c r="AD153" s="92"/>
      <c r="AE153" s="92"/>
      <c r="AF153" s="594"/>
      <c r="AG153" s="594"/>
      <c r="AH153" s="594"/>
      <c r="AI153" s="594"/>
      <c r="AJ153" s="594"/>
    </row>
    <row r="154" spans="1:36" x14ac:dyDescent="0.3">
      <c r="A154" s="596"/>
      <c r="B154" s="611"/>
      <c r="C154" s="613"/>
      <c r="D154" s="613"/>
      <c r="E154" s="613"/>
      <c r="F154" s="612"/>
      <c r="G154" s="600"/>
      <c r="H154" s="620"/>
      <c r="I154" s="613"/>
      <c r="J154" s="613"/>
      <c r="K154" s="620"/>
      <c r="L154" s="613"/>
      <c r="M154" s="613"/>
      <c r="N154" s="617"/>
      <c r="O154" s="618"/>
      <c r="P154" s="619"/>
      <c r="Q154" s="618"/>
      <c r="R154" s="618"/>
      <c r="S154" s="618"/>
      <c r="T154" s="89"/>
      <c r="U154" s="89"/>
      <c r="V154" s="89"/>
      <c r="W154" s="89"/>
      <c r="X154" s="89"/>
      <c r="Y154" s="618"/>
      <c r="Z154" s="90" t="s">
        <v>1113</v>
      </c>
      <c r="AA154" s="619"/>
      <c r="AB154" s="95">
        <v>1000</v>
      </c>
      <c r="AC154" s="92"/>
      <c r="AD154" s="92"/>
      <c r="AE154" s="92"/>
      <c r="AF154" s="594"/>
      <c r="AG154" s="594"/>
      <c r="AH154" s="594"/>
      <c r="AI154" s="594"/>
      <c r="AJ154" s="594"/>
    </row>
    <row r="155" spans="1:36" ht="39.5" customHeight="1" x14ac:dyDescent="0.3">
      <c r="A155" s="596"/>
      <c r="B155" s="611"/>
      <c r="C155" s="613"/>
      <c r="D155" s="613"/>
      <c r="E155" s="613"/>
      <c r="F155" s="612"/>
      <c r="G155" s="600"/>
      <c r="H155" s="620"/>
      <c r="I155" s="613"/>
      <c r="J155" s="613"/>
      <c r="K155" s="620"/>
      <c r="L155" s="613"/>
      <c r="M155" s="613"/>
      <c r="N155" s="617"/>
      <c r="O155" s="618"/>
      <c r="P155" s="619"/>
      <c r="Q155" s="618"/>
      <c r="R155" s="618"/>
      <c r="S155" s="618"/>
      <c r="T155" s="89"/>
      <c r="U155" s="89"/>
      <c r="V155" s="89"/>
      <c r="W155" s="89"/>
      <c r="X155" s="89"/>
      <c r="Y155" s="618"/>
      <c r="Z155" s="96" t="s">
        <v>1121</v>
      </c>
      <c r="AA155" s="619"/>
      <c r="AB155" s="94">
        <v>58300</v>
      </c>
      <c r="AC155" s="92"/>
      <c r="AD155" s="92"/>
      <c r="AE155" s="92"/>
      <c r="AF155" s="594"/>
      <c r="AG155" s="594"/>
      <c r="AH155" s="594"/>
      <c r="AI155" s="594"/>
      <c r="AJ155" s="594"/>
    </row>
    <row r="156" spans="1:36" ht="25.5" customHeight="1" x14ac:dyDescent="0.3">
      <c r="A156" s="596"/>
      <c r="B156" s="611"/>
      <c r="C156" s="613"/>
      <c r="D156" s="613"/>
      <c r="E156" s="613"/>
      <c r="F156" s="612"/>
      <c r="G156" s="600"/>
      <c r="H156" s="620"/>
      <c r="I156" s="613"/>
      <c r="J156" s="613"/>
      <c r="K156" s="620"/>
      <c r="L156" s="613"/>
      <c r="M156" s="613"/>
      <c r="N156" s="617"/>
      <c r="O156" s="618"/>
      <c r="P156" s="619"/>
      <c r="Q156" s="618"/>
      <c r="R156" s="618"/>
      <c r="S156" s="618"/>
      <c r="T156" s="89"/>
      <c r="U156" s="89"/>
      <c r="V156" s="89"/>
      <c r="W156" s="89"/>
      <c r="X156" s="89"/>
      <c r="Y156" s="618"/>
      <c r="Z156" s="96" t="s">
        <v>1122</v>
      </c>
      <c r="AA156" s="619"/>
      <c r="AB156" s="95">
        <v>62000</v>
      </c>
      <c r="AC156" s="92"/>
      <c r="AD156" s="92"/>
      <c r="AE156" s="92"/>
      <c r="AF156" s="594"/>
      <c r="AG156" s="594"/>
      <c r="AH156" s="594"/>
      <c r="AI156" s="594"/>
      <c r="AJ156" s="594"/>
    </row>
    <row r="157" spans="1:36" x14ac:dyDescent="0.3">
      <c r="A157" s="596"/>
      <c r="B157" s="611"/>
      <c r="C157" s="613"/>
      <c r="D157" s="613"/>
      <c r="E157" s="613"/>
      <c r="F157" s="612"/>
      <c r="G157" s="600"/>
      <c r="H157" s="620"/>
      <c r="I157" s="613"/>
      <c r="J157" s="613"/>
      <c r="K157" s="620"/>
      <c r="L157" s="613"/>
      <c r="M157" s="613"/>
      <c r="N157" s="617"/>
      <c r="O157" s="618"/>
      <c r="P157" s="619"/>
      <c r="Q157" s="618"/>
      <c r="R157" s="618"/>
      <c r="S157" s="618"/>
      <c r="T157" s="89"/>
      <c r="U157" s="89"/>
      <c r="V157" s="89"/>
      <c r="W157" s="89"/>
      <c r="X157" s="89"/>
      <c r="Y157" s="618"/>
      <c r="Z157" s="90" t="s">
        <v>1125</v>
      </c>
      <c r="AA157" s="619"/>
      <c r="AB157" s="95">
        <v>100</v>
      </c>
      <c r="AC157" s="92"/>
      <c r="AD157" s="92"/>
      <c r="AE157" s="92"/>
      <c r="AF157" s="594"/>
      <c r="AG157" s="594"/>
      <c r="AH157" s="594"/>
      <c r="AI157" s="594"/>
      <c r="AJ157" s="594"/>
    </row>
    <row r="158" spans="1:36" ht="31" customHeight="1" x14ac:dyDescent="0.3">
      <c r="A158" s="596"/>
      <c r="B158" s="611"/>
      <c r="C158" s="613"/>
      <c r="D158" s="613"/>
      <c r="E158" s="613"/>
      <c r="F158" s="612"/>
      <c r="G158" s="600"/>
      <c r="H158" s="620"/>
      <c r="I158" s="613"/>
      <c r="J158" s="613"/>
      <c r="K158" s="620"/>
      <c r="L158" s="613"/>
      <c r="M158" s="613"/>
      <c r="N158" s="617"/>
      <c r="O158" s="618"/>
      <c r="P158" s="619"/>
      <c r="Q158" s="618"/>
      <c r="R158" s="618"/>
      <c r="S158" s="618"/>
      <c r="T158" s="89"/>
      <c r="U158" s="89"/>
      <c r="V158" s="89"/>
      <c r="W158" s="89"/>
      <c r="X158" s="89"/>
      <c r="Y158" s="618"/>
      <c r="Z158" s="96" t="s">
        <v>1141</v>
      </c>
      <c r="AA158" s="619"/>
      <c r="AB158" s="95">
        <v>0</v>
      </c>
      <c r="AC158" s="92"/>
      <c r="AD158" s="92"/>
      <c r="AE158" s="92"/>
      <c r="AF158" s="594"/>
      <c r="AG158" s="594"/>
      <c r="AH158" s="594"/>
      <c r="AI158" s="594"/>
      <c r="AJ158" s="594"/>
    </row>
    <row r="159" spans="1:36" ht="27" customHeight="1" x14ac:dyDescent="0.3">
      <c r="A159" s="596"/>
      <c r="B159" s="611"/>
      <c r="C159" s="613"/>
      <c r="D159" s="613"/>
      <c r="E159" s="613"/>
      <c r="F159" s="612"/>
      <c r="G159" s="600"/>
      <c r="H159" s="620"/>
      <c r="I159" s="613"/>
      <c r="J159" s="613"/>
      <c r="K159" s="620"/>
      <c r="L159" s="613"/>
      <c r="M159" s="613"/>
      <c r="N159" s="617"/>
      <c r="O159" s="618"/>
      <c r="P159" s="619"/>
      <c r="Q159" s="618"/>
      <c r="R159" s="618"/>
      <c r="S159" s="618"/>
      <c r="T159" s="89"/>
      <c r="U159" s="89"/>
      <c r="V159" s="89"/>
      <c r="W159" s="89"/>
      <c r="X159" s="89"/>
      <c r="Y159" s="618"/>
      <c r="Z159" s="96" t="s">
        <v>1146</v>
      </c>
      <c r="AA159" s="619"/>
      <c r="AB159" s="95">
        <v>0</v>
      </c>
      <c r="AC159" s="92"/>
      <c r="AD159" s="92"/>
      <c r="AE159" s="92"/>
      <c r="AF159" s="594"/>
      <c r="AG159" s="594"/>
      <c r="AH159" s="594"/>
      <c r="AI159" s="594"/>
      <c r="AJ159" s="594"/>
    </row>
    <row r="160" spans="1:36" ht="36" customHeight="1" x14ac:dyDescent="0.3">
      <c r="A160" s="596"/>
      <c r="B160" s="611"/>
      <c r="C160" s="613"/>
      <c r="D160" s="613"/>
      <c r="E160" s="613"/>
      <c r="F160" s="612"/>
      <c r="G160" s="600"/>
      <c r="H160" s="620"/>
      <c r="I160" s="613"/>
      <c r="J160" s="613"/>
      <c r="K160" s="620"/>
      <c r="L160" s="613"/>
      <c r="M160" s="613"/>
      <c r="N160" s="617"/>
      <c r="O160" s="618"/>
      <c r="P160" s="619"/>
      <c r="Q160" s="618"/>
      <c r="R160" s="618"/>
      <c r="S160" s="618"/>
      <c r="T160" s="89"/>
      <c r="U160" s="89"/>
      <c r="V160" s="89"/>
      <c r="W160" s="89"/>
      <c r="X160" s="89"/>
      <c r="Y160" s="618"/>
      <c r="Z160" s="96" t="s">
        <v>1153</v>
      </c>
      <c r="AA160" s="619"/>
      <c r="AB160" s="97">
        <v>2041.71</v>
      </c>
      <c r="AC160" s="92"/>
      <c r="AD160" s="92"/>
      <c r="AE160" s="92"/>
      <c r="AF160" s="594"/>
      <c r="AG160" s="594"/>
      <c r="AH160" s="594"/>
      <c r="AI160" s="594"/>
      <c r="AJ160" s="594"/>
    </row>
    <row r="161" spans="1:36" x14ac:dyDescent="0.3">
      <c r="A161" s="596"/>
      <c r="B161" s="611"/>
      <c r="C161" s="613"/>
      <c r="D161" s="613"/>
      <c r="E161" s="613"/>
      <c r="F161" s="93"/>
      <c r="G161" s="600"/>
      <c r="H161" s="620"/>
      <c r="I161" s="613"/>
      <c r="J161" s="613"/>
      <c r="K161" s="620"/>
      <c r="L161" s="613"/>
      <c r="M161" s="613"/>
      <c r="N161" s="617"/>
      <c r="O161" s="618"/>
      <c r="P161" s="619"/>
      <c r="Q161" s="618"/>
      <c r="R161" s="618"/>
      <c r="S161" s="618"/>
      <c r="T161" s="89"/>
      <c r="U161" s="89"/>
      <c r="V161" s="89"/>
      <c r="W161" s="89"/>
      <c r="X161" s="89"/>
      <c r="Y161" s="618"/>
      <c r="Z161" s="90" t="s">
        <v>1154</v>
      </c>
      <c r="AA161" s="619"/>
      <c r="AB161" s="97">
        <v>0</v>
      </c>
      <c r="AC161" s="92"/>
      <c r="AD161" s="92"/>
      <c r="AE161" s="92"/>
      <c r="AF161" s="594"/>
      <c r="AG161" s="594"/>
      <c r="AH161" s="594"/>
      <c r="AI161" s="594"/>
      <c r="AJ161" s="594"/>
    </row>
    <row r="162" spans="1:36" x14ac:dyDescent="0.3">
      <c r="A162" s="596"/>
      <c r="B162" s="611"/>
      <c r="C162" s="613"/>
      <c r="D162" s="613"/>
      <c r="E162" s="613"/>
      <c r="F162" s="93"/>
      <c r="G162" s="600"/>
      <c r="H162" s="620"/>
      <c r="I162" s="613"/>
      <c r="J162" s="613"/>
      <c r="K162" s="620"/>
      <c r="L162" s="613"/>
      <c r="M162" s="613"/>
      <c r="N162" s="617"/>
      <c r="O162" s="618"/>
      <c r="P162" s="619"/>
      <c r="Q162" s="618"/>
      <c r="R162" s="618"/>
      <c r="S162" s="618"/>
      <c r="T162" s="89"/>
      <c r="U162" s="89"/>
      <c r="V162" s="89"/>
      <c r="W162" s="89"/>
      <c r="X162" s="89"/>
      <c r="Y162" s="618"/>
      <c r="Z162" s="90" t="s">
        <v>1155</v>
      </c>
      <c r="AA162" s="619"/>
      <c r="AB162" s="97">
        <v>4800</v>
      </c>
      <c r="AC162" s="92"/>
      <c r="AD162" s="92"/>
      <c r="AE162" s="92"/>
      <c r="AF162" s="594"/>
      <c r="AG162" s="594"/>
      <c r="AH162" s="594"/>
      <c r="AI162" s="594"/>
      <c r="AJ162" s="594"/>
    </row>
    <row r="163" spans="1:36" x14ac:dyDescent="0.3">
      <c r="A163" s="596"/>
      <c r="B163" s="611"/>
      <c r="C163" s="613"/>
      <c r="D163" s="613"/>
      <c r="E163" s="613"/>
      <c r="F163" s="93"/>
      <c r="G163" s="600"/>
      <c r="H163" s="620"/>
      <c r="I163" s="613"/>
      <c r="J163" s="613"/>
      <c r="K163" s="620"/>
      <c r="L163" s="613"/>
      <c r="M163" s="613"/>
      <c r="N163" s="617"/>
      <c r="O163" s="618"/>
      <c r="P163" s="619"/>
      <c r="Q163" s="618"/>
      <c r="R163" s="618"/>
      <c r="S163" s="618"/>
      <c r="T163" s="89"/>
      <c r="U163" s="89"/>
      <c r="V163" s="89"/>
      <c r="W163" s="89"/>
      <c r="X163" s="89"/>
      <c r="Y163" s="618"/>
      <c r="Z163" s="90" t="s">
        <v>1156</v>
      </c>
      <c r="AA163" s="619"/>
      <c r="AB163" s="97">
        <v>3000</v>
      </c>
      <c r="AC163" s="92"/>
      <c r="AD163" s="92"/>
      <c r="AE163" s="92"/>
      <c r="AF163" s="594"/>
      <c r="AG163" s="594"/>
      <c r="AH163" s="594"/>
      <c r="AI163" s="594"/>
      <c r="AJ163" s="594"/>
    </row>
    <row r="164" spans="1:36" ht="24" x14ac:dyDescent="0.3">
      <c r="A164" s="596"/>
      <c r="B164" s="611"/>
      <c r="C164" s="613"/>
      <c r="D164" s="613"/>
      <c r="E164" s="613"/>
      <c r="F164" s="93"/>
      <c r="G164" s="600"/>
      <c r="H164" s="620"/>
      <c r="I164" s="613"/>
      <c r="J164" s="613"/>
      <c r="K164" s="620"/>
      <c r="L164" s="613"/>
      <c r="M164" s="613"/>
      <c r="N164" s="617"/>
      <c r="O164" s="618"/>
      <c r="P164" s="619"/>
      <c r="Q164" s="618"/>
      <c r="R164" s="618"/>
      <c r="S164" s="618"/>
      <c r="T164" s="89"/>
      <c r="U164" s="89"/>
      <c r="V164" s="89"/>
      <c r="W164" s="89"/>
      <c r="X164" s="89"/>
      <c r="Y164" s="618"/>
      <c r="Z164" s="90" t="s">
        <v>1157</v>
      </c>
      <c r="AA164" s="619"/>
      <c r="AB164" s="97">
        <v>100</v>
      </c>
      <c r="AC164" s="92"/>
      <c r="AD164" s="92"/>
      <c r="AE164" s="92"/>
      <c r="AF164" s="594"/>
      <c r="AG164" s="594"/>
      <c r="AH164" s="594"/>
      <c r="AI164" s="594"/>
      <c r="AJ164" s="594"/>
    </row>
    <row r="165" spans="1:36" ht="30.5" customHeight="1" x14ac:dyDescent="0.3">
      <c r="A165" s="596"/>
      <c r="B165" s="611"/>
      <c r="C165" s="613"/>
      <c r="D165" s="613"/>
      <c r="E165" s="613"/>
      <c r="F165" s="93"/>
      <c r="G165" s="600"/>
      <c r="H165" s="620"/>
      <c r="I165" s="613"/>
      <c r="J165" s="613"/>
      <c r="K165" s="620"/>
      <c r="L165" s="613"/>
      <c r="M165" s="613"/>
      <c r="N165" s="617"/>
      <c r="O165" s="618"/>
      <c r="P165" s="619"/>
      <c r="Q165" s="618"/>
      <c r="R165" s="618"/>
      <c r="S165" s="618"/>
      <c r="T165" s="89"/>
      <c r="U165" s="89"/>
      <c r="V165" s="89"/>
      <c r="W165" s="89"/>
      <c r="X165" s="89"/>
      <c r="Y165" s="618"/>
      <c r="Z165" s="96" t="s">
        <v>1161</v>
      </c>
      <c r="AA165" s="619"/>
      <c r="AB165" s="97">
        <v>50000</v>
      </c>
      <c r="AC165" s="92"/>
      <c r="AD165" s="92"/>
      <c r="AE165" s="92"/>
      <c r="AF165" s="594"/>
      <c r="AG165" s="594"/>
      <c r="AH165" s="594"/>
      <c r="AI165" s="594"/>
      <c r="AJ165" s="594"/>
    </row>
    <row r="166" spans="1:36" x14ac:dyDescent="0.3">
      <c r="A166" s="596"/>
      <c r="B166" s="611"/>
      <c r="C166" s="613"/>
      <c r="D166" s="613"/>
      <c r="E166" s="613"/>
      <c r="F166" s="93"/>
      <c r="G166" s="600"/>
      <c r="H166" s="620"/>
      <c r="I166" s="613"/>
      <c r="J166" s="613"/>
      <c r="K166" s="620"/>
      <c r="L166" s="613"/>
      <c r="M166" s="613"/>
      <c r="N166" s="617"/>
      <c r="O166" s="618"/>
      <c r="P166" s="619"/>
      <c r="Q166" s="618"/>
      <c r="R166" s="618"/>
      <c r="S166" s="618"/>
      <c r="T166" s="89"/>
      <c r="U166" s="89"/>
      <c r="V166" s="89"/>
      <c r="W166" s="89"/>
      <c r="X166" s="89"/>
      <c r="Y166" s="618"/>
      <c r="Z166" s="90" t="s">
        <v>1162</v>
      </c>
      <c r="AA166" s="619"/>
      <c r="AB166" s="97">
        <v>0</v>
      </c>
      <c r="AC166" s="92"/>
      <c r="AD166" s="92"/>
      <c r="AE166" s="92"/>
      <c r="AF166" s="594"/>
      <c r="AG166" s="594"/>
      <c r="AH166" s="594"/>
      <c r="AI166" s="594"/>
      <c r="AJ166" s="594"/>
    </row>
    <row r="167" spans="1:36" x14ac:dyDescent="0.3">
      <c r="A167" s="596"/>
      <c r="B167" s="611"/>
      <c r="C167" s="613"/>
      <c r="D167" s="613"/>
      <c r="E167" s="613"/>
      <c r="F167" s="93"/>
      <c r="G167" s="600"/>
      <c r="H167" s="620"/>
      <c r="I167" s="613"/>
      <c r="J167" s="613"/>
      <c r="K167" s="620"/>
      <c r="L167" s="613"/>
      <c r="M167" s="613"/>
      <c r="N167" s="617"/>
      <c r="O167" s="618"/>
      <c r="P167" s="619"/>
      <c r="Q167" s="618"/>
      <c r="R167" s="618"/>
      <c r="S167" s="618"/>
      <c r="T167" s="89"/>
      <c r="U167" s="89"/>
      <c r="V167" s="89"/>
      <c r="W167" s="89"/>
      <c r="X167" s="89"/>
      <c r="Y167" s="618"/>
      <c r="Z167" s="90" t="s">
        <v>1163</v>
      </c>
      <c r="AA167" s="619"/>
      <c r="AB167" s="98">
        <v>16500</v>
      </c>
      <c r="AC167" s="92"/>
      <c r="AD167" s="92"/>
      <c r="AE167" s="92"/>
      <c r="AF167" s="594"/>
      <c r="AG167" s="594"/>
      <c r="AH167" s="594"/>
      <c r="AI167" s="594"/>
      <c r="AJ167" s="594"/>
    </row>
    <row r="168" spans="1:36" x14ac:dyDescent="0.3">
      <c r="A168" s="596"/>
      <c r="B168" s="611"/>
      <c r="C168" s="613"/>
      <c r="D168" s="613"/>
      <c r="E168" s="613"/>
      <c r="F168" s="93"/>
      <c r="G168" s="600"/>
      <c r="H168" s="620"/>
      <c r="I168" s="613"/>
      <c r="J168" s="613"/>
      <c r="K168" s="620"/>
      <c r="L168" s="613"/>
      <c r="M168" s="613"/>
      <c r="N168" s="617"/>
      <c r="O168" s="618"/>
      <c r="P168" s="619"/>
      <c r="Q168" s="618"/>
      <c r="R168" s="618"/>
      <c r="S168" s="618"/>
      <c r="T168" s="89"/>
      <c r="U168" s="89"/>
      <c r="V168" s="89"/>
      <c r="W168" s="89"/>
      <c r="X168" s="89"/>
      <c r="Y168" s="618"/>
      <c r="Z168" s="90" t="s">
        <v>1184</v>
      </c>
      <c r="AA168" s="619"/>
      <c r="AB168" s="97">
        <v>100</v>
      </c>
      <c r="AC168" s="92"/>
      <c r="AD168" s="92"/>
      <c r="AE168" s="92"/>
      <c r="AF168" s="594"/>
      <c r="AG168" s="594"/>
      <c r="AH168" s="594"/>
      <c r="AI168" s="594"/>
      <c r="AJ168" s="594"/>
    </row>
    <row r="169" spans="1:36" x14ac:dyDescent="0.3">
      <c r="A169" s="596"/>
      <c r="B169" s="611"/>
      <c r="C169" s="613"/>
      <c r="D169" s="613"/>
      <c r="E169" s="613"/>
      <c r="F169" s="93"/>
      <c r="G169" s="601"/>
      <c r="H169" s="620"/>
      <c r="I169" s="613"/>
      <c r="J169" s="613"/>
      <c r="K169" s="620"/>
      <c r="L169" s="613"/>
      <c r="M169" s="613"/>
      <c r="N169" s="617"/>
      <c r="O169" s="618"/>
      <c r="P169" s="619"/>
      <c r="Q169" s="618"/>
      <c r="R169" s="618"/>
      <c r="S169" s="618"/>
      <c r="T169" s="89"/>
      <c r="U169" s="89"/>
      <c r="V169" s="89"/>
      <c r="W169" s="89"/>
      <c r="X169" s="89"/>
      <c r="Y169" s="618"/>
      <c r="Z169" s="90" t="s">
        <v>1186</v>
      </c>
      <c r="AA169" s="619"/>
      <c r="AB169" s="97">
        <v>100</v>
      </c>
      <c r="AC169" s="92"/>
      <c r="AD169" s="92"/>
      <c r="AE169" s="92"/>
      <c r="AF169" s="594"/>
      <c r="AG169" s="594"/>
      <c r="AH169" s="594"/>
      <c r="AI169" s="594"/>
      <c r="AJ169" s="594"/>
    </row>
    <row r="170" spans="1:36" ht="156" x14ac:dyDescent="0.3">
      <c r="A170" s="596"/>
      <c r="B170" s="99" t="s">
        <v>1431</v>
      </c>
      <c r="C170" s="111" t="s">
        <v>1623</v>
      </c>
      <c r="D170" s="100" t="s">
        <v>1607</v>
      </c>
      <c r="E170" s="100" t="s">
        <v>1618</v>
      </c>
      <c r="F170" s="96" t="s">
        <v>1670</v>
      </c>
      <c r="G170" s="100" t="s">
        <v>1497</v>
      </c>
      <c r="H170" s="100">
        <v>54444</v>
      </c>
      <c r="I170" s="100" t="s">
        <v>1554</v>
      </c>
      <c r="J170" s="100" t="s">
        <v>1676</v>
      </c>
      <c r="K170" s="100">
        <v>54444</v>
      </c>
      <c r="L170" s="100" t="s">
        <v>1677</v>
      </c>
      <c r="M170" s="100" t="s">
        <v>1678</v>
      </c>
      <c r="N170" s="101">
        <v>1</v>
      </c>
      <c r="O170" s="100">
        <v>0.25</v>
      </c>
      <c r="P170" s="100">
        <v>0.25</v>
      </c>
      <c r="Q170" s="100">
        <v>0.25</v>
      </c>
      <c r="R170" s="100">
        <v>0.25</v>
      </c>
      <c r="S170" s="101">
        <f>SUM(O170:R170)</f>
        <v>1</v>
      </c>
      <c r="T170" s="100"/>
      <c r="U170" s="100"/>
      <c r="V170" s="100"/>
      <c r="W170" s="100"/>
      <c r="X170" s="100"/>
      <c r="Y170" s="100"/>
      <c r="Z170" s="100" t="s">
        <v>2035</v>
      </c>
      <c r="AA170" s="91" t="s">
        <v>1815</v>
      </c>
      <c r="AB170" s="91">
        <v>50040</v>
      </c>
      <c r="AC170" s="102"/>
      <c r="AD170" s="102"/>
      <c r="AE170" s="102"/>
      <c r="AF170" s="91"/>
      <c r="AG170" s="91">
        <f>SUM(AJ170/3)</f>
        <v>16680</v>
      </c>
      <c r="AH170" s="91">
        <f>SUM(AJ170/3)</f>
        <v>16680</v>
      </c>
      <c r="AI170" s="91">
        <f>AJ170/3</f>
        <v>16680</v>
      </c>
      <c r="AJ170" s="91">
        <f>SUM(AB170)</f>
        <v>50040</v>
      </c>
    </row>
    <row r="171" spans="1:36" ht="156" x14ac:dyDescent="0.3">
      <c r="A171" s="597"/>
      <c r="B171" s="100" t="s">
        <v>1431</v>
      </c>
      <c r="C171" s="113" t="s">
        <v>1686</v>
      </c>
      <c r="D171" s="112" t="s">
        <v>1607</v>
      </c>
      <c r="E171" s="100" t="s">
        <v>1618</v>
      </c>
      <c r="F171" s="90" t="s">
        <v>1670</v>
      </c>
      <c r="G171" s="100" t="s">
        <v>1497</v>
      </c>
      <c r="H171" s="89">
        <v>54444</v>
      </c>
      <c r="I171" s="100" t="s">
        <v>1554</v>
      </c>
      <c r="J171" s="90" t="s">
        <v>1679</v>
      </c>
      <c r="K171" s="89">
        <v>54444</v>
      </c>
      <c r="L171" s="100" t="s">
        <v>1680</v>
      </c>
      <c r="M171" s="100" t="s">
        <v>1681</v>
      </c>
      <c r="N171" s="103">
        <v>1</v>
      </c>
      <c r="O171" s="103"/>
      <c r="P171" s="103">
        <f>SUM(S171/3)</f>
        <v>0.33333333333333331</v>
      </c>
      <c r="Q171" s="103">
        <f>SUM(S171/3)</f>
        <v>0.33333333333333331</v>
      </c>
      <c r="R171" s="103">
        <f>SUM(S171/3)</f>
        <v>0.33333333333333331</v>
      </c>
      <c r="S171" s="103">
        <v>1</v>
      </c>
      <c r="T171" s="89"/>
      <c r="U171" s="89"/>
      <c r="V171" s="89"/>
      <c r="W171" s="89"/>
      <c r="X171" s="89"/>
      <c r="Y171" s="89"/>
      <c r="Z171" s="100" t="s">
        <v>1201</v>
      </c>
      <c r="AA171" s="89" t="s">
        <v>1815</v>
      </c>
      <c r="AB171" s="91">
        <v>0</v>
      </c>
      <c r="AC171" s="92"/>
      <c r="AD171" s="92"/>
      <c r="AE171" s="92"/>
      <c r="AF171" s="89"/>
      <c r="AG171" s="89"/>
      <c r="AH171" s="89"/>
      <c r="AI171" s="89"/>
      <c r="AJ171" s="104">
        <v>0</v>
      </c>
    </row>
    <row r="172" spans="1:36" x14ac:dyDescent="0.3">
      <c r="A172" s="596"/>
      <c r="B172" s="109"/>
      <c r="C172" s="605" t="s">
        <v>1686</v>
      </c>
      <c r="D172" s="599" t="s">
        <v>1607</v>
      </c>
      <c r="E172" s="611" t="s">
        <v>1618</v>
      </c>
      <c r="F172" s="612" t="s">
        <v>1670</v>
      </c>
      <c r="G172" s="613" t="s">
        <v>1497</v>
      </c>
      <c r="H172" s="602">
        <v>54444</v>
      </c>
      <c r="I172" s="613" t="s">
        <v>1554</v>
      </c>
      <c r="J172" s="612" t="s">
        <v>1682</v>
      </c>
      <c r="K172" s="602">
        <v>54444</v>
      </c>
      <c r="L172" s="614" t="s">
        <v>1683</v>
      </c>
      <c r="M172" s="614" t="s">
        <v>1684</v>
      </c>
      <c r="N172" s="607">
        <v>1</v>
      </c>
      <c r="O172" s="607">
        <v>0.25</v>
      </c>
      <c r="P172" s="607">
        <v>0.25</v>
      </c>
      <c r="Q172" s="607">
        <v>0.25</v>
      </c>
      <c r="R172" s="607">
        <v>0.25</v>
      </c>
      <c r="S172" s="607">
        <f>SUM(O172:R172)</f>
        <v>1</v>
      </c>
      <c r="T172" s="89"/>
      <c r="U172" s="89"/>
      <c r="V172" s="89"/>
      <c r="W172" s="89"/>
      <c r="X172" s="89"/>
      <c r="Y172" s="602"/>
      <c r="Z172" s="100" t="s">
        <v>1265</v>
      </c>
      <c r="AA172" s="602" t="s">
        <v>1815</v>
      </c>
      <c r="AB172" s="91">
        <v>800</v>
      </c>
      <c r="AC172" s="92"/>
      <c r="AD172" s="92"/>
      <c r="AE172" s="92"/>
      <c r="AF172" s="610"/>
      <c r="AG172" s="594">
        <f>SUM(AJ172/3)</f>
        <v>6350</v>
      </c>
      <c r="AH172" s="594">
        <f>SUM(AJ172/3)</f>
        <v>6350</v>
      </c>
      <c r="AI172" s="594">
        <f>SUM(AJ172/3)</f>
        <v>6350</v>
      </c>
      <c r="AJ172" s="594">
        <f>SUM(AB172:AB174)</f>
        <v>19050</v>
      </c>
    </row>
    <row r="173" spans="1:36" ht="36" x14ac:dyDescent="0.3">
      <c r="A173" s="596"/>
      <c r="B173" s="109" t="s">
        <v>1687</v>
      </c>
      <c r="C173" s="605"/>
      <c r="D173" s="600"/>
      <c r="E173" s="611"/>
      <c r="F173" s="612"/>
      <c r="G173" s="613"/>
      <c r="H173" s="603"/>
      <c r="I173" s="613"/>
      <c r="J173" s="612"/>
      <c r="K173" s="603"/>
      <c r="L173" s="615"/>
      <c r="M173" s="615"/>
      <c r="N173" s="608"/>
      <c r="O173" s="608"/>
      <c r="P173" s="608"/>
      <c r="Q173" s="608"/>
      <c r="R173" s="608"/>
      <c r="S173" s="608"/>
      <c r="T173" s="89"/>
      <c r="U173" s="89"/>
      <c r="V173" s="89"/>
      <c r="W173" s="89"/>
      <c r="X173" s="89"/>
      <c r="Y173" s="603"/>
      <c r="Z173" s="100" t="s">
        <v>1266</v>
      </c>
      <c r="AA173" s="603"/>
      <c r="AB173" s="91">
        <v>2800</v>
      </c>
      <c r="AC173" s="92"/>
      <c r="AD173" s="92"/>
      <c r="AE173" s="92"/>
      <c r="AF173" s="610"/>
      <c r="AG173" s="594"/>
      <c r="AH173" s="594"/>
      <c r="AI173" s="594"/>
      <c r="AJ173" s="594"/>
    </row>
    <row r="174" spans="1:36" ht="25" customHeight="1" thickBot="1" x14ac:dyDescent="0.35">
      <c r="A174" s="598"/>
      <c r="B174" s="110"/>
      <c r="C174" s="606"/>
      <c r="D174" s="601"/>
      <c r="E174" s="611"/>
      <c r="F174" s="612"/>
      <c r="G174" s="613"/>
      <c r="H174" s="604"/>
      <c r="I174" s="613"/>
      <c r="J174" s="612"/>
      <c r="K174" s="604"/>
      <c r="L174" s="616"/>
      <c r="M174" s="616"/>
      <c r="N174" s="609"/>
      <c r="O174" s="609"/>
      <c r="P174" s="609"/>
      <c r="Q174" s="609"/>
      <c r="R174" s="609"/>
      <c r="S174" s="609"/>
      <c r="T174" s="89"/>
      <c r="U174" s="89"/>
      <c r="V174" s="89"/>
      <c r="W174" s="89"/>
      <c r="X174" s="89"/>
      <c r="Y174" s="604"/>
      <c r="Z174" s="96" t="s">
        <v>1269</v>
      </c>
      <c r="AA174" s="604"/>
      <c r="AB174" s="91">
        <v>15450</v>
      </c>
      <c r="AC174" s="92"/>
      <c r="AD174" s="92"/>
      <c r="AE174" s="92"/>
      <c r="AF174" s="610"/>
      <c r="AG174" s="594"/>
      <c r="AH174" s="594"/>
      <c r="AI174" s="594"/>
      <c r="AJ174" s="594"/>
    </row>
    <row r="175" spans="1:36" ht="17" customHeight="1" x14ac:dyDescent="0.35">
      <c r="A175" s="105"/>
      <c r="B175" s="106"/>
      <c r="C175" s="105"/>
      <c r="D175" s="105"/>
      <c r="E175" s="107"/>
      <c r="F175" s="108"/>
      <c r="G175" s="107"/>
      <c r="H175" s="105"/>
      <c r="I175" s="107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  <c r="Z175" s="105"/>
      <c r="AA175" s="105"/>
      <c r="AB175" s="792">
        <f>SUM(AB137:AB174)</f>
        <v>838845.30999999994</v>
      </c>
      <c r="AC175" s="793"/>
      <c r="AD175" s="793"/>
      <c r="AE175" s="793"/>
      <c r="AF175" s="794">
        <f>SUM(AF137:AF172)</f>
        <v>192438.82749999998</v>
      </c>
      <c r="AG175" s="794">
        <f>SUM(AG137:AG172)</f>
        <v>215468.82749999998</v>
      </c>
      <c r="AH175" s="794">
        <f>SUM(AH137:AH172)</f>
        <v>215468.82749999998</v>
      </c>
      <c r="AI175" s="794">
        <f>SUM(AI137:AI172)</f>
        <v>215468.82749999998</v>
      </c>
      <c r="AJ175" s="794">
        <f>SUM(AJ137:AJ172)</f>
        <v>838845.30999999994</v>
      </c>
    </row>
    <row r="176" spans="1:36" x14ac:dyDescent="0.3">
      <c r="A176" s="586" t="s">
        <v>1700</v>
      </c>
      <c r="B176" s="582" t="s">
        <v>1436</v>
      </c>
      <c r="C176" s="582" t="s">
        <v>1623</v>
      </c>
      <c r="D176" s="582" t="s">
        <v>1581</v>
      </c>
      <c r="E176" s="582" t="s">
        <v>1612</v>
      </c>
      <c r="F176" s="582" t="s">
        <v>1688</v>
      </c>
      <c r="G176" s="582" t="s">
        <v>1497</v>
      </c>
      <c r="H176" s="589">
        <v>20</v>
      </c>
      <c r="I176" s="582" t="s">
        <v>1555</v>
      </c>
      <c r="J176" s="593" t="s">
        <v>1689</v>
      </c>
      <c r="K176" s="585">
        <v>14</v>
      </c>
      <c r="L176" s="582" t="s">
        <v>1690</v>
      </c>
      <c r="M176" s="582" t="s">
        <v>1691</v>
      </c>
      <c r="N176" s="582" t="s">
        <v>1692</v>
      </c>
      <c r="O176" s="592">
        <v>0.25</v>
      </c>
      <c r="P176" s="592">
        <v>0.25</v>
      </c>
      <c r="Q176" s="592">
        <v>0.25</v>
      </c>
      <c r="R176" s="592">
        <v>0.25</v>
      </c>
      <c r="S176" s="592">
        <f>SUM(O176:R176)</f>
        <v>1</v>
      </c>
      <c r="T176" s="114">
        <v>0.1</v>
      </c>
      <c r="U176" s="114">
        <v>0</v>
      </c>
      <c r="V176" s="114">
        <v>0</v>
      </c>
      <c r="W176" s="114">
        <v>0</v>
      </c>
      <c r="X176" s="114"/>
      <c r="Y176" s="582" t="s">
        <v>1400</v>
      </c>
      <c r="Z176" s="115" t="s">
        <v>542</v>
      </c>
      <c r="AA176" s="582" t="s">
        <v>1815</v>
      </c>
      <c r="AB176" s="116">
        <v>192696</v>
      </c>
      <c r="AC176" s="117">
        <v>20000</v>
      </c>
      <c r="AD176" s="117">
        <v>0</v>
      </c>
      <c r="AE176" s="117">
        <v>196640</v>
      </c>
      <c r="AF176" s="118">
        <f>AB176/4</f>
        <v>48174</v>
      </c>
      <c r="AG176" s="118">
        <f>AB176/4</f>
        <v>48174</v>
      </c>
      <c r="AH176" s="118">
        <f>AB176/4</f>
        <v>48174</v>
      </c>
      <c r="AI176" s="118">
        <f>AB176/4</f>
        <v>48174</v>
      </c>
      <c r="AJ176" s="118">
        <f>SUM(AF176:AI176)</f>
        <v>192696</v>
      </c>
    </row>
    <row r="177" spans="1:36" x14ac:dyDescent="0.3">
      <c r="A177" s="587"/>
      <c r="B177" s="582"/>
      <c r="C177" s="582"/>
      <c r="D177" s="582"/>
      <c r="E177" s="582"/>
      <c r="F177" s="582"/>
      <c r="G177" s="582"/>
      <c r="H177" s="590"/>
      <c r="I177" s="582"/>
      <c r="J177" s="593"/>
      <c r="K177" s="585"/>
      <c r="L177" s="582"/>
      <c r="M177" s="582"/>
      <c r="N177" s="582"/>
      <c r="O177" s="592"/>
      <c r="P177" s="592"/>
      <c r="Q177" s="592"/>
      <c r="R177" s="592"/>
      <c r="S177" s="592"/>
      <c r="T177" s="114">
        <v>0.3</v>
      </c>
      <c r="U177" s="114">
        <v>0.4</v>
      </c>
      <c r="V177" s="114">
        <v>0</v>
      </c>
      <c r="W177" s="114">
        <v>0</v>
      </c>
      <c r="X177" s="114"/>
      <c r="Y177" s="582"/>
      <c r="Z177" s="115" t="s">
        <v>543</v>
      </c>
      <c r="AA177" s="582"/>
      <c r="AB177" s="116">
        <v>17604</v>
      </c>
      <c r="AC177" s="117">
        <v>0</v>
      </c>
      <c r="AD177" s="117">
        <v>0</v>
      </c>
      <c r="AE177" s="117">
        <v>17604</v>
      </c>
      <c r="AF177" s="118">
        <f t="shared" ref="AF177:AF187" si="50">AB177/4</f>
        <v>4401</v>
      </c>
      <c r="AG177" s="118">
        <f t="shared" ref="AG177:AG187" si="51">AB177/4</f>
        <v>4401</v>
      </c>
      <c r="AH177" s="118">
        <f t="shared" ref="AH177:AH187" si="52">AB177/4</f>
        <v>4401</v>
      </c>
      <c r="AI177" s="118">
        <f t="shared" ref="AI177:AI187" si="53">AB177/4</f>
        <v>4401</v>
      </c>
      <c r="AJ177" s="118">
        <f t="shared" ref="AJ177:AJ187" si="54">SUM(AF177:AI177)</f>
        <v>17604</v>
      </c>
    </row>
    <row r="178" spans="1:36" x14ac:dyDescent="0.3">
      <c r="A178" s="587"/>
      <c r="B178" s="582"/>
      <c r="C178" s="582"/>
      <c r="D178" s="582"/>
      <c r="E178" s="582"/>
      <c r="F178" s="582"/>
      <c r="G178" s="582"/>
      <c r="H178" s="590"/>
      <c r="I178" s="582"/>
      <c r="J178" s="593"/>
      <c r="K178" s="585"/>
      <c r="L178" s="582"/>
      <c r="M178" s="582"/>
      <c r="N178" s="582"/>
      <c r="O178" s="592"/>
      <c r="P178" s="592"/>
      <c r="Q178" s="592"/>
      <c r="R178" s="592"/>
      <c r="S178" s="592"/>
      <c r="T178" s="119"/>
      <c r="U178" s="119"/>
      <c r="V178" s="119"/>
      <c r="W178" s="119"/>
      <c r="X178" s="114"/>
      <c r="Y178" s="582"/>
      <c r="Z178" s="115" t="s">
        <v>548</v>
      </c>
      <c r="AA178" s="582"/>
      <c r="AB178" s="116">
        <v>17165</v>
      </c>
      <c r="AC178" s="117">
        <v>0</v>
      </c>
      <c r="AD178" s="117">
        <v>0</v>
      </c>
      <c r="AE178" s="117">
        <v>15527</v>
      </c>
      <c r="AF178" s="118">
        <f t="shared" si="50"/>
        <v>4291.25</v>
      </c>
      <c r="AG178" s="118">
        <f t="shared" si="51"/>
        <v>4291.25</v>
      </c>
      <c r="AH178" s="118">
        <f t="shared" si="52"/>
        <v>4291.25</v>
      </c>
      <c r="AI178" s="118">
        <f t="shared" si="53"/>
        <v>4291.25</v>
      </c>
      <c r="AJ178" s="118">
        <f t="shared" si="54"/>
        <v>17165</v>
      </c>
    </row>
    <row r="179" spans="1:36" x14ac:dyDescent="0.3">
      <c r="A179" s="587"/>
      <c r="B179" s="582"/>
      <c r="C179" s="582"/>
      <c r="D179" s="582"/>
      <c r="E179" s="582"/>
      <c r="F179" s="582"/>
      <c r="G179" s="582"/>
      <c r="H179" s="590"/>
      <c r="I179" s="582"/>
      <c r="J179" s="593"/>
      <c r="K179" s="585"/>
      <c r="L179" s="582"/>
      <c r="M179" s="582"/>
      <c r="N179" s="582"/>
      <c r="O179" s="592"/>
      <c r="P179" s="592"/>
      <c r="Q179" s="592"/>
      <c r="R179" s="592"/>
      <c r="S179" s="592"/>
      <c r="T179" s="119"/>
      <c r="U179" s="119"/>
      <c r="V179" s="119"/>
      <c r="W179" s="119"/>
      <c r="X179" s="114"/>
      <c r="Y179" s="582"/>
      <c r="Z179" s="115" t="s">
        <v>549</v>
      </c>
      <c r="AA179" s="582"/>
      <c r="AB179" s="116">
        <v>8160</v>
      </c>
      <c r="AC179" s="117">
        <v>0</v>
      </c>
      <c r="AD179" s="117">
        <v>0</v>
      </c>
      <c r="AE179" s="117">
        <v>7050</v>
      </c>
      <c r="AF179" s="118">
        <f t="shared" si="50"/>
        <v>2040</v>
      </c>
      <c r="AG179" s="118">
        <f t="shared" si="51"/>
        <v>2040</v>
      </c>
      <c r="AH179" s="118">
        <f t="shared" si="52"/>
        <v>2040</v>
      </c>
      <c r="AI179" s="118">
        <f t="shared" si="53"/>
        <v>2040</v>
      </c>
      <c r="AJ179" s="118">
        <f t="shared" si="54"/>
        <v>8160</v>
      </c>
    </row>
    <row r="180" spans="1:36" x14ac:dyDescent="0.3">
      <c r="A180" s="587"/>
      <c r="B180" s="582"/>
      <c r="C180" s="582"/>
      <c r="D180" s="582"/>
      <c r="E180" s="582"/>
      <c r="F180" s="582"/>
      <c r="G180" s="582"/>
      <c r="H180" s="590"/>
      <c r="I180" s="582"/>
      <c r="J180" s="593"/>
      <c r="K180" s="585"/>
      <c r="L180" s="582"/>
      <c r="M180" s="582"/>
      <c r="N180" s="582"/>
      <c r="O180" s="592"/>
      <c r="P180" s="592"/>
      <c r="Q180" s="592"/>
      <c r="R180" s="592"/>
      <c r="S180" s="592"/>
      <c r="T180" s="119"/>
      <c r="U180" s="119"/>
      <c r="V180" s="119"/>
      <c r="W180" s="119"/>
      <c r="X180" s="114"/>
      <c r="Y180" s="582"/>
      <c r="Z180" s="115" t="s">
        <v>555</v>
      </c>
      <c r="AA180" s="582"/>
      <c r="AB180" s="116">
        <v>264</v>
      </c>
      <c r="AC180" s="117">
        <v>0</v>
      </c>
      <c r="AD180" s="117">
        <v>0</v>
      </c>
      <c r="AE180" s="117">
        <v>198</v>
      </c>
      <c r="AF180" s="118">
        <f t="shared" si="50"/>
        <v>66</v>
      </c>
      <c r="AG180" s="118">
        <f t="shared" si="51"/>
        <v>66</v>
      </c>
      <c r="AH180" s="118">
        <f t="shared" si="52"/>
        <v>66</v>
      </c>
      <c r="AI180" s="118">
        <f t="shared" si="53"/>
        <v>66</v>
      </c>
      <c r="AJ180" s="118">
        <f t="shared" si="54"/>
        <v>264</v>
      </c>
    </row>
    <row r="181" spans="1:36" x14ac:dyDescent="0.3">
      <c r="A181" s="587"/>
      <c r="B181" s="582"/>
      <c r="C181" s="582"/>
      <c r="D181" s="582"/>
      <c r="E181" s="582"/>
      <c r="F181" s="582"/>
      <c r="G181" s="582"/>
      <c r="H181" s="590"/>
      <c r="I181" s="582"/>
      <c r="J181" s="593"/>
      <c r="K181" s="585"/>
      <c r="L181" s="582"/>
      <c r="M181" s="582"/>
      <c r="N181" s="582"/>
      <c r="O181" s="592"/>
      <c r="P181" s="592"/>
      <c r="Q181" s="592"/>
      <c r="R181" s="592"/>
      <c r="S181" s="592"/>
      <c r="T181" s="119"/>
      <c r="U181" s="119"/>
      <c r="V181" s="119"/>
      <c r="W181" s="119"/>
      <c r="X181" s="120"/>
      <c r="Y181" s="582"/>
      <c r="Z181" s="115" t="s">
        <v>557</v>
      </c>
      <c r="AA181" s="582"/>
      <c r="AB181" s="116">
        <v>2112</v>
      </c>
      <c r="AC181" s="117">
        <v>0</v>
      </c>
      <c r="AD181" s="117">
        <v>0</v>
      </c>
      <c r="AE181" s="117">
        <v>1584</v>
      </c>
      <c r="AF181" s="118">
        <f t="shared" si="50"/>
        <v>528</v>
      </c>
      <c r="AG181" s="118">
        <f t="shared" si="51"/>
        <v>528</v>
      </c>
      <c r="AH181" s="118">
        <f t="shared" si="52"/>
        <v>528</v>
      </c>
      <c r="AI181" s="118">
        <f t="shared" si="53"/>
        <v>528</v>
      </c>
      <c r="AJ181" s="118">
        <f t="shared" si="54"/>
        <v>2112</v>
      </c>
    </row>
    <row r="182" spans="1:36" x14ac:dyDescent="0.3">
      <c r="A182" s="587"/>
      <c r="B182" s="582"/>
      <c r="C182" s="582"/>
      <c r="D182" s="582"/>
      <c r="E182" s="582"/>
      <c r="F182" s="582"/>
      <c r="G182" s="582"/>
      <c r="H182" s="590"/>
      <c r="I182" s="582"/>
      <c r="J182" s="593"/>
      <c r="K182" s="585"/>
      <c r="L182" s="582"/>
      <c r="M182" s="582"/>
      <c r="N182" s="582"/>
      <c r="O182" s="592"/>
      <c r="P182" s="592"/>
      <c r="Q182" s="592"/>
      <c r="R182" s="592"/>
      <c r="S182" s="592"/>
      <c r="T182" s="119"/>
      <c r="U182" s="119"/>
      <c r="V182" s="119"/>
      <c r="W182" s="119"/>
      <c r="X182" s="121"/>
      <c r="Y182" s="582"/>
      <c r="Z182" s="115" t="s">
        <v>561</v>
      </c>
      <c r="AA182" s="582"/>
      <c r="AB182" s="116">
        <v>56.4</v>
      </c>
      <c r="AC182" s="117">
        <v>0</v>
      </c>
      <c r="AD182" s="117">
        <v>0</v>
      </c>
      <c r="AE182" s="117">
        <v>28.200000000000003</v>
      </c>
      <c r="AF182" s="118">
        <f t="shared" si="50"/>
        <v>14.1</v>
      </c>
      <c r="AG182" s="118">
        <f t="shared" si="51"/>
        <v>14.1</v>
      </c>
      <c r="AH182" s="118">
        <f t="shared" si="52"/>
        <v>14.1</v>
      </c>
      <c r="AI182" s="118">
        <f t="shared" si="53"/>
        <v>14.1</v>
      </c>
      <c r="AJ182" s="118">
        <f t="shared" si="54"/>
        <v>56.4</v>
      </c>
    </row>
    <row r="183" spans="1:36" x14ac:dyDescent="0.3">
      <c r="A183" s="587"/>
      <c r="B183" s="582"/>
      <c r="C183" s="582"/>
      <c r="D183" s="582"/>
      <c r="E183" s="582"/>
      <c r="F183" s="582"/>
      <c r="G183" s="582"/>
      <c r="H183" s="590"/>
      <c r="I183" s="582"/>
      <c r="J183" s="593"/>
      <c r="K183" s="585"/>
      <c r="L183" s="582"/>
      <c r="M183" s="582"/>
      <c r="N183" s="582"/>
      <c r="O183" s="592"/>
      <c r="P183" s="592"/>
      <c r="Q183" s="592"/>
      <c r="R183" s="592"/>
      <c r="S183" s="592"/>
      <c r="T183" s="119"/>
      <c r="U183" s="119"/>
      <c r="V183" s="119"/>
      <c r="W183" s="119"/>
      <c r="X183" s="121"/>
      <c r="Y183" s="582"/>
      <c r="Z183" s="115" t="s">
        <v>562</v>
      </c>
      <c r="AA183" s="582"/>
      <c r="AB183" s="116">
        <v>132.03</v>
      </c>
      <c r="AC183" s="117">
        <v>0</v>
      </c>
      <c r="AD183" s="117">
        <v>0</v>
      </c>
      <c r="AE183" s="117">
        <v>91.26</v>
      </c>
      <c r="AF183" s="118">
        <f t="shared" si="50"/>
        <v>33.0075</v>
      </c>
      <c r="AG183" s="118">
        <f t="shared" si="51"/>
        <v>33.0075</v>
      </c>
      <c r="AH183" s="118">
        <f t="shared" si="52"/>
        <v>33.0075</v>
      </c>
      <c r="AI183" s="118">
        <f t="shared" si="53"/>
        <v>33.0075</v>
      </c>
      <c r="AJ183" s="118">
        <f t="shared" si="54"/>
        <v>132.03</v>
      </c>
    </row>
    <row r="184" spans="1:36" x14ac:dyDescent="0.3">
      <c r="A184" s="587"/>
      <c r="B184" s="582"/>
      <c r="C184" s="582"/>
      <c r="D184" s="582"/>
      <c r="E184" s="582"/>
      <c r="F184" s="582"/>
      <c r="G184" s="582"/>
      <c r="H184" s="590"/>
      <c r="I184" s="582"/>
      <c r="J184" s="593"/>
      <c r="K184" s="585"/>
      <c r="L184" s="582"/>
      <c r="M184" s="582"/>
      <c r="N184" s="582"/>
      <c r="O184" s="592"/>
      <c r="P184" s="592"/>
      <c r="Q184" s="592"/>
      <c r="R184" s="592"/>
      <c r="S184" s="592"/>
      <c r="T184" s="119"/>
      <c r="U184" s="119"/>
      <c r="V184" s="119"/>
      <c r="W184" s="119"/>
      <c r="X184" s="121"/>
      <c r="Y184" s="582"/>
      <c r="Z184" s="115" t="s">
        <v>567</v>
      </c>
      <c r="AA184" s="582"/>
      <c r="AB184" s="116">
        <v>0</v>
      </c>
      <c r="AC184" s="117">
        <v>0</v>
      </c>
      <c r="AD184" s="117">
        <v>0</v>
      </c>
      <c r="AE184" s="117">
        <v>2000</v>
      </c>
      <c r="AF184" s="118">
        <f t="shared" si="50"/>
        <v>0</v>
      </c>
      <c r="AG184" s="118">
        <f t="shared" si="51"/>
        <v>0</v>
      </c>
      <c r="AH184" s="118">
        <f t="shared" si="52"/>
        <v>0</v>
      </c>
      <c r="AI184" s="118">
        <f t="shared" si="53"/>
        <v>0</v>
      </c>
      <c r="AJ184" s="118">
        <f t="shared" si="54"/>
        <v>0</v>
      </c>
    </row>
    <row r="185" spans="1:36" x14ac:dyDescent="0.3">
      <c r="A185" s="587"/>
      <c r="B185" s="582"/>
      <c r="C185" s="582"/>
      <c r="D185" s="582"/>
      <c r="E185" s="582"/>
      <c r="F185" s="582"/>
      <c r="G185" s="582"/>
      <c r="H185" s="590"/>
      <c r="I185" s="582"/>
      <c r="J185" s="593"/>
      <c r="K185" s="585"/>
      <c r="L185" s="582"/>
      <c r="M185" s="582"/>
      <c r="N185" s="582"/>
      <c r="O185" s="592"/>
      <c r="P185" s="592"/>
      <c r="Q185" s="592"/>
      <c r="R185" s="592"/>
      <c r="S185" s="592"/>
      <c r="T185" s="119"/>
      <c r="U185" s="119"/>
      <c r="V185" s="119"/>
      <c r="W185" s="119"/>
      <c r="X185" s="121"/>
      <c r="Y185" s="582"/>
      <c r="Z185" s="115" t="s">
        <v>569</v>
      </c>
      <c r="AA185" s="582"/>
      <c r="AB185" s="116">
        <v>600</v>
      </c>
      <c r="AC185" s="117">
        <v>0</v>
      </c>
      <c r="AD185" s="117">
        <v>0</v>
      </c>
      <c r="AE185" s="117">
        <v>600</v>
      </c>
      <c r="AF185" s="118">
        <f t="shared" si="50"/>
        <v>150</v>
      </c>
      <c r="AG185" s="118">
        <f t="shared" si="51"/>
        <v>150</v>
      </c>
      <c r="AH185" s="118">
        <f t="shared" si="52"/>
        <v>150</v>
      </c>
      <c r="AI185" s="118">
        <f t="shared" si="53"/>
        <v>150</v>
      </c>
      <c r="AJ185" s="118">
        <f t="shared" si="54"/>
        <v>600</v>
      </c>
    </row>
    <row r="186" spans="1:36" x14ac:dyDescent="0.3">
      <c r="A186" s="587"/>
      <c r="B186" s="582"/>
      <c r="C186" s="582"/>
      <c r="D186" s="582"/>
      <c r="E186" s="582"/>
      <c r="F186" s="582"/>
      <c r="G186" s="582"/>
      <c r="H186" s="590"/>
      <c r="I186" s="582"/>
      <c r="J186" s="593"/>
      <c r="K186" s="585"/>
      <c r="L186" s="582"/>
      <c r="M186" s="582"/>
      <c r="N186" s="582"/>
      <c r="O186" s="592"/>
      <c r="P186" s="592"/>
      <c r="Q186" s="592"/>
      <c r="R186" s="592"/>
      <c r="S186" s="592"/>
      <c r="T186" s="119"/>
      <c r="U186" s="119"/>
      <c r="V186" s="119"/>
      <c r="W186" s="119"/>
      <c r="X186" s="121"/>
      <c r="Y186" s="582"/>
      <c r="Z186" s="115" t="s">
        <v>576</v>
      </c>
      <c r="AA186" s="582"/>
      <c r="AB186" s="116">
        <v>24587.97</v>
      </c>
      <c r="AC186" s="117">
        <v>0</v>
      </c>
      <c r="AD186" s="117">
        <v>0</v>
      </c>
      <c r="AE186" s="117">
        <v>21078.371999999999</v>
      </c>
      <c r="AF186" s="118">
        <f t="shared" si="50"/>
        <v>6146.9925000000003</v>
      </c>
      <c r="AG186" s="118">
        <f t="shared" si="51"/>
        <v>6146.9925000000003</v>
      </c>
      <c r="AH186" s="118">
        <f t="shared" si="52"/>
        <v>6146.9925000000003</v>
      </c>
      <c r="AI186" s="118">
        <f t="shared" si="53"/>
        <v>6146.9925000000003</v>
      </c>
      <c r="AJ186" s="118">
        <f t="shared" si="54"/>
        <v>24587.97</v>
      </c>
    </row>
    <row r="187" spans="1:36" x14ac:dyDescent="0.3">
      <c r="A187" s="587"/>
      <c r="B187" s="582"/>
      <c r="C187" s="582"/>
      <c r="D187" s="582"/>
      <c r="E187" s="582"/>
      <c r="F187" s="582"/>
      <c r="G187" s="582"/>
      <c r="H187" s="590"/>
      <c r="I187" s="582"/>
      <c r="J187" s="593"/>
      <c r="K187" s="585"/>
      <c r="L187" s="582"/>
      <c r="M187" s="582"/>
      <c r="N187" s="582"/>
      <c r="O187" s="592"/>
      <c r="P187" s="592"/>
      <c r="Q187" s="592"/>
      <c r="R187" s="592"/>
      <c r="S187" s="592"/>
      <c r="T187" s="119"/>
      <c r="U187" s="119"/>
      <c r="V187" s="119"/>
      <c r="W187" s="119"/>
      <c r="X187" s="121"/>
      <c r="Y187" s="582"/>
      <c r="Z187" s="115" t="s">
        <v>577</v>
      </c>
      <c r="AA187" s="582"/>
      <c r="AB187" s="116">
        <v>17517.990000000002</v>
      </c>
      <c r="AC187" s="117">
        <v>0</v>
      </c>
      <c r="AD187" s="117">
        <v>0</v>
      </c>
      <c r="AE187" s="117">
        <v>15027.986400000002</v>
      </c>
      <c r="AF187" s="118">
        <f t="shared" si="50"/>
        <v>4379.4975000000004</v>
      </c>
      <c r="AG187" s="118">
        <f t="shared" si="51"/>
        <v>4379.4975000000004</v>
      </c>
      <c r="AH187" s="118">
        <f t="shared" si="52"/>
        <v>4379.4975000000004</v>
      </c>
      <c r="AI187" s="118">
        <f t="shared" si="53"/>
        <v>4379.4975000000004</v>
      </c>
      <c r="AJ187" s="118">
        <f t="shared" si="54"/>
        <v>17517.990000000002</v>
      </c>
    </row>
    <row r="188" spans="1:36" x14ac:dyDescent="0.3">
      <c r="A188" s="587"/>
      <c r="B188" s="582"/>
      <c r="C188" s="582"/>
      <c r="D188" s="582"/>
      <c r="E188" s="582"/>
      <c r="F188" s="582"/>
      <c r="G188" s="582"/>
      <c r="H188" s="590"/>
      <c r="I188" s="582" t="s">
        <v>1556</v>
      </c>
      <c r="J188" s="585" t="s">
        <v>1693</v>
      </c>
      <c r="K188" s="585">
        <v>6</v>
      </c>
      <c r="L188" s="582" t="s">
        <v>1694</v>
      </c>
      <c r="M188" s="582" t="s">
        <v>1695</v>
      </c>
      <c r="N188" s="582">
        <v>6</v>
      </c>
      <c r="O188" s="592">
        <v>0</v>
      </c>
      <c r="P188" s="592">
        <v>0</v>
      </c>
      <c r="Q188" s="592">
        <v>1</v>
      </c>
      <c r="R188" s="592">
        <v>0</v>
      </c>
      <c r="S188" s="592">
        <f>SUM(O188:R188)</f>
        <v>1</v>
      </c>
      <c r="T188" s="119"/>
      <c r="U188" s="119"/>
      <c r="V188" s="119"/>
      <c r="W188" s="119"/>
      <c r="X188" s="121"/>
      <c r="Y188" s="582" t="str">
        <f>+[1]BASE!I106</f>
        <v>12.01.12_Aportes Patronales</v>
      </c>
      <c r="Z188" s="115" t="s">
        <v>1265</v>
      </c>
      <c r="AA188" s="582"/>
      <c r="AB188" s="116">
        <v>2000</v>
      </c>
      <c r="AC188" s="117">
        <v>0</v>
      </c>
      <c r="AD188" s="117">
        <v>0</v>
      </c>
      <c r="AE188" s="117">
        <v>2000</v>
      </c>
      <c r="AF188" s="118">
        <v>0</v>
      </c>
      <c r="AG188" s="118">
        <v>0</v>
      </c>
      <c r="AH188" s="118">
        <f>AB188</f>
        <v>2000</v>
      </c>
      <c r="AI188" s="118">
        <v>0</v>
      </c>
      <c r="AJ188" s="118">
        <f>SUM(AF188:AI188)</f>
        <v>2000</v>
      </c>
    </row>
    <row r="189" spans="1:36" x14ac:dyDescent="0.3">
      <c r="A189" s="587"/>
      <c r="B189" s="582"/>
      <c r="C189" s="582"/>
      <c r="D189" s="582"/>
      <c r="E189" s="582"/>
      <c r="F189" s="582"/>
      <c r="G189" s="582"/>
      <c r="H189" s="590"/>
      <c r="I189" s="582"/>
      <c r="J189" s="585"/>
      <c r="K189" s="585"/>
      <c r="L189" s="582"/>
      <c r="M189" s="582"/>
      <c r="N189" s="582"/>
      <c r="O189" s="592"/>
      <c r="P189" s="592"/>
      <c r="Q189" s="592"/>
      <c r="R189" s="592"/>
      <c r="S189" s="592"/>
      <c r="T189" s="119"/>
      <c r="U189" s="119"/>
      <c r="V189" s="119"/>
      <c r="W189" s="119"/>
      <c r="X189" s="121"/>
      <c r="Y189" s="582"/>
      <c r="Z189" s="115" t="s">
        <v>1266</v>
      </c>
      <c r="AA189" s="582"/>
      <c r="AB189" s="116">
        <v>6000</v>
      </c>
      <c r="AC189" s="117">
        <v>0</v>
      </c>
      <c r="AD189" s="117">
        <v>0</v>
      </c>
      <c r="AE189" s="117">
        <v>4000</v>
      </c>
      <c r="AF189" s="118">
        <v>0</v>
      </c>
      <c r="AG189" s="118">
        <v>0</v>
      </c>
      <c r="AH189" s="118">
        <f>AB189</f>
        <v>6000</v>
      </c>
      <c r="AI189" s="118">
        <v>0</v>
      </c>
      <c r="AJ189" s="118">
        <f>SUM(AF189:AI189)</f>
        <v>6000</v>
      </c>
    </row>
    <row r="190" spans="1:36" x14ac:dyDescent="0.3">
      <c r="A190" s="587"/>
      <c r="B190" s="582"/>
      <c r="C190" s="582"/>
      <c r="D190" s="582"/>
      <c r="E190" s="582"/>
      <c r="F190" s="582"/>
      <c r="G190" s="582"/>
      <c r="H190" s="591"/>
      <c r="I190" s="582"/>
      <c r="J190" s="585"/>
      <c r="K190" s="585"/>
      <c r="L190" s="582"/>
      <c r="M190" s="582"/>
      <c r="N190" s="582"/>
      <c r="O190" s="592"/>
      <c r="P190" s="592"/>
      <c r="Q190" s="592"/>
      <c r="R190" s="592"/>
      <c r="S190" s="592"/>
      <c r="T190" s="119"/>
      <c r="U190" s="119"/>
      <c r="V190" s="119"/>
      <c r="W190" s="119"/>
      <c r="X190" s="121"/>
      <c r="Y190" s="582"/>
      <c r="Z190" s="115" t="s">
        <v>1269</v>
      </c>
      <c r="AA190" s="582"/>
      <c r="AB190" s="116">
        <v>2800</v>
      </c>
      <c r="AC190" s="117">
        <v>0</v>
      </c>
      <c r="AD190" s="117">
        <v>0</v>
      </c>
      <c r="AE190" s="117">
        <v>4000</v>
      </c>
      <c r="AF190" s="118">
        <v>0</v>
      </c>
      <c r="AG190" s="118">
        <v>0</v>
      </c>
      <c r="AH190" s="118">
        <f>AB190</f>
        <v>2800</v>
      </c>
      <c r="AI190" s="118">
        <v>0</v>
      </c>
      <c r="AJ190" s="118">
        <f>SUM(AF190:AI190)</f>
        <v>2800</v>
      </c>
    </row>
    <row r="191" spans="1:36" x14ac:dyDescent="0.3">
      <c r="A191" s="587"/>
      <c r="B191" s="582"/>
      <c r="C191" s="582"/>
      <c r="D191" s="582"/>
      <c r="E191" s="582"/>
      <c r="F191" s="582"/>
      <c r="G191" s="582"/>
      <c r="H191" s="584"/>
      <c r="I191" s="582"/>
      <c r="J191" s="585"/>
      <c r="K191" s="584"/>
      <c r="L191" s="582"/>
      <c r="M191" s="582"/>
      <c r="N191" s="582"/>
      <c r="O191" s="119">
        <v>0</v>
      </c>
      <c r="P191" s="119">
        <v>0</v>
      </c>
      <c r="Q191" s="119">
        <v>0</v>
      </c>
      <c r="R191" s="119">
        <v>1</v>
      </c>
      <c r="S191" s="119">
        <f t="shared" ref="S191:S200" si="55">SUM(O191:R191)</f>
        <v>1</v>
      </c>
      <c r="T191" s="119"/>
      <c r="U191" s="119"/>
      <c r="V191" s="119"/>
      <c r="W191" s="119"/>
      <c r="X191" s="119"/>
      <c r="Y191" s="582"/>
      <c r="Z191" s="115" t="s">
        <v>697</v>
      </c>
      <c r="AA191" s="582"/>
      <c r="AB191" s="116">
        <v>800</v>
      </c>
      <c r="AC191" s="117">
        <v>0</v>
      </c>
      <c r="AD191" s="117">
        <v>0</v>
      </c>
      <c r="AE191" s="117">
        <v>100</v>
      </c>
      <c r="AF191" s="118">
        <v>0</v>
      </c>
      <c r="AG191" s="118">
        <v>0</v>
      </c>
      <c r="AH191" s="118">
        <v>0</v>
      </c>
      <c r="AI191" s="118">
        <f>AB191</f>
        <v>800</v>
      </c>
      <c r="AJ191" s="118">
        <f>SUM(AF191:AI191)</f>
        <v>800</v>
      </c>
    </row>
    <row r="192" spans="1:36" x14ac:dyDescent="0.3">
      <c r="A192" s="587"/>
      <c r="B192" s="582"/>
      <c r="C192" s="582"/>
      <c r="D192" s="582"/>
      <c r="E192" s="582"/>
      <c r="F192" s="582"/>
      <c r="G192" s="582"/>
      <c r="H192" s="584"/>
      <c r="I192" s="582"/>
      <c r="J192" s="585"/>
      <c r="K192" s="584"/>
      <c r="L192" s="582"/>
      <c r="M192" s="582"/>
      <c r="N192" s="582"/>
      <c r="O192" s="119">
        <v>0</v>
      </c>
      <c r="P192" s="119">
        <v>0</v>
      </c>
      <c r="Q192" s="119">
        <v>0</v>
      </c>
      <c r="R192" s="119">
        <v>1</v>
      </c>
      <c r="S192" s="119">
        <f t="shared" si="55"/>
        <v>1</v>
      </c>
      <c r="T192" s="119"/>
      <c r="U192" s="119"/>
      <c r="V192" s="119"/>
      <c r="W192" s="119"/>
      <c r="X192" s="119"/>
      <c r="Y192" s="582"/>
      <c r="Z192" s="115" t="s">
        <v>698</v>
      </c>
      <c r="AA192" s="582"/>
      <c r="AB192" s="116">
        <v>100</v>
      </c>
      <c r="AC192" s="117">
        <v>0</v>
      </c>
      <c r="AD192" s="117">
        <v>0</v>
      </c>
      <c r="AE192" s="117">
        <v>2500</v>
      </c>
      <c r="AF192" s="118">
        <v>0</v>
      </c>
      <c r="AG192" s="118">
        <v>0</v>
      </c>
      <c r="AH192" s="118">
        <v>0</v>
      </c>
      <c r="AI192" s="118">
        <f>AB192</f>
        <v>100</v>
      </c>
      <c r="AJ192" s="118">
        <f>SUM(AF192:AI192)</f>
        <v>100</v>
      </c>
    </row>
    <row r="193" spans="1:36" x14ac:dyDescent="0.3">
      <c r="A193" s="587"/>
      <c r="B193" s="582"/>
      <c r="C193" s="582"/>
      <c r="D193" s="582"/>
      <c r="E193" s="582"/>
      <c r="F193" s="582"/>
      <c r="G193" s="582"/>
      <c r="H193" s="584"/>
      <c r="I193" s="582"/>
      <c r="J193" s="585"/>
      <c r="K193" s="584"/>
      <c r="L193" s="582"/>
      <c r="M193" s="582"/>
      <c r="N193" s="582"/>
      <c r="O193" s="119">
        <v>0</v>
      </c>
      <c r="P193" s="119">
        <v>0</v>
      </c>
      <c r="Q193" s="119">
        <v>1</v>
      </c>
      <c r="R193" s="119">
        <v>0</v>
      </c>
      <c r="S193" s="119">
        <f t="shared" si="55"/>
        <v>1</v>
      </c>
      <c r="T193" s="119"/>
      <c r="U193" s="119"/>
      <c r="V193" s="119"/>
      <c r="W193" s="119"/>
      <c r="X193" s="119"/>
      <c r="Y193" s="582"/>
      <c r="Z193" s="115" t="s">
        <v>699</v>
      </c>
      <c r="AA193" s="582"/>
      <c r="AB193" s="116">
        <v>1500</v>
      </c>
      <c r="AC193" s="117">
        <v>0</v>
      </c>
      <c r="AD193" s="117">
        <v>0</v>
      </c>
      <c r="AE193" s="117">
        <v>1500</v>
      </c>
      <c r="AF193" s="118">
        <v>0</v>
      </c>
      <c r="AG193" s="118">
        <v>0</v>
      </c>
      <c r="AH193" s="118">
        <f>AB193</f>
        <v>1500</v>
      </c>
      <c r="AI193" s="118">
        <v>0</v>
      </c>
      <c r="AJ193" s="118">
        <f>SUM(AF193:AI193)</f>
        <v>1500</v>
      </c>
    </row>
    <row r="194" spans="1:36" x14ac:dyDescent="0.3">
      <c r="A194" s="587"/>
      <c r="B194" s="582"/>
      <c r="C194" s="582"/>
      <c r="D194" s="582"/>
      <c r="E194" s="582"/>
      <c r="F194" s="582"/>
      <c r="G194" s="582"/>
      <c r="H194" s="584"/>
      <c r="I194" s="582"/>
      <c r="J194" s="585"/>
      <c r="K194" s="584"/>
      <c r="L194" s="582"/>
      <c r="M194" s="582"/>
      <c r="N194" s="582"/>
      <c r="O194" s="119">
        <v>0</v>
      </c>
      <c r="P194" s="119">
        <v>0</v>
      </c>
      <c r="Q194" s="119">
        <v>1</v>
      </c>
      <c r="R194" s="119">
        <v>0</v>
      </c>
      <c r="S194" s="119">
        <f t="shared" si="55"/>
        <v>1</v>
      </c>
      <c r="T194" s="119"/>
      <c r="U194" s="119"/>
      <c r="V194" s="119"/>
      <c r="W194" s="119"/>
      <c r="X194" s="119"/>
      <c r="Y194" s="582"/>
      <c r="Z194" s="115" t="s">
        <v>700</v>
      </c>
      <c r="AA194" s="582"/>
      <c r="AB194" s="116">
        <v>100</v>
      </c>
      <c r="AC194" s="117">
        <v>0</v>
      </c>
      <c r="AD194" s="117">
        <v>0</v>
      </c>
      <c r="AE194" s="117">
        <v>2000</v>
      </c>
      <c r="AF194" s="118">
        <v>0</v>
      </c>
      <c r="AG194" s="118">
        <v>0</v>
      </c>
      <c r="AH194" s="118">
        <f>AB194</f>
        <v>100</v>
      </c>
      <c r="AI194" s="118">
        <v>0</v>
      </c>
      <c r="AJ194" s="118">
        <f>SUM(AF194:AI194)</f>
        <v>100</v>
      </c>
    </row>
    <row r="195" spans="1:36" ht="36" x14ac:dyDescent="0.3">
      <c r="A195" s="587"/>
      <c r="B195" s="582"/>
      <c r="C195" s="582"/>
      <c r="D195" s="582" t="s">
        <v>1600</v>
      </c>
      <c r="E195" s="582"/>
      <c r="F195" s="582"/>
      <c r="G195" s="582" t="s">
        <v>1501</v>
      </c>
      <c r="H195" s="584">
        <v>52444</v>
      </c>
      <c r="I195" s="582" t="s">
        <v>1564</v>
      </c>
      <c r="J195" s="585" t="s">
        <v>1696</v>
      </c>
      <c r="K195" s="584">
        <v>52444</v>
      </c>
      <c r="L195" s="582" t="s">
        <v>1697</v>
      </c>
      <c r="M195" s="582" t="s">
        <v>1698</v>
      </c>
      <c r="N195" s="583" t="s">
        <v>1699</v>
      </c>
      <c r="O195" s="119">
        <v>0</v>
      </c>
      <c r="P195" s="119">
        <v>0</v>
      </c>
      <c r="Q195" s="119">
        <v>1</v>
      </c>
      <c r="R195" s="119">
        <v>0</v>
      </c>
      <c r="S195" s="119">
        <f t="shared" si="55"/>
        <v>1</v>
      </c>
      <c r="T195" s="119"/>
      <c r="U195" s="119"/>
      <c r="V195" s="119"/>
      <c r="W195" s="119"/>
      <c r="X195" s="119"/>
      <c r="Y195" s="582"/>
      <c r="Z195" s="115" t="s">
        <v>654</v>
      </c>
      <c r="AA195" s="582"/>
      <c r="AB195" s="116">
        <v>8200</v>
      </c>
      <c r="AC195" s="117">
        <v>0</v>
      </c>
      <c r="AD195" s="117">
        <v>0</v>
      </c>
      <c r="AE195" s="117">
        <v>8000</v>
      </c>
      <c r="AF195" s="118">
        <v>0</v>
      </c>
      <c r="AG195" s="118">
        <v>0</v>
      </c>
      <c r="AH195" s="118">
        <f>AB195</f>
        <v>8200</v>
      </c>
      <c r="AI195" s="118">
        <v>0</v>
      </c>
      <c r="AJ195" s="118">
        <f>SUM(AF195:AI195)</f>
        <v>8200</v>
      </c>
    </row>
    <row r="196" spans="1:36" x14ac:dyDescent="0.3">
      <c r="A196" s="587"/>
      <c r="B196" s="582"/>
      <c r="C196" s="582"/>
      <c r="D196" s="582"/>
      <c r="E196" s="582"/>
      <c r="F196" s="582"/>
      <c r="G196" s="582"/>
      <c r="H196" s="584"/>
      <c r="I196" s="582"/>
      <c r="J196" s="585"/>
      <c r="K196" s="584"/>
      <c r="L196" s="582"/>
      <c r="M196" s="582"/>
      <c r="N196" s="583"/>
      <c r="O196" s="119">
        <v>0</v>
      </c>
      <c r="P196" s="119">
        <v>0</v>
      </c>
      <c r="Q196" s="119">
        <v>1</v>
      </c>
      <c r="R196" s="119">
        <v>0</v>
      </c>
      <c r="S196" s="119">
        <f t="shared" si="55"/>
        <v>1</v>
      </c>
      <c r="T196" s="119"/>
      <c r="U196" s="119"/>
      <c r="V196" s="119"/>
      <c r="W196" s="119"/>
      <c r="X196" s="119"/>
      <c r="Y196" s="582"/>
      <c r="Z196" s="115" t="s">
        <v>656</v>
      </c>
      <c r="AA196" s="582"/>
      <c r="AB196" s="116">
        <v>20000</v>
      </c>
      <c r="AC196" s="117">
        <v>0</v>
      </c>
      <c r="AD196" s="117">
        <v>0</v>
      </c>
      <c r="AE196" s="117">
        <v>70000</v>
      </c>
      <c r="AF196" s="118">
        <v>0</v>
      </c>
      <c r="AG196" s="118">
        <v>0</v>
      </c>
      <c r="AH196" s="118">
        <f>AB196</f>
        <v>20000</v>
      </c>
      <c r="AI196" s="118">
        <v>0</v>
      </c>
      <c r="AJ196" s="118">
        <f>SUM(AF196:AI196)</f>
        <v>20000</v>
      </c>
    </row>
    <row r="197" spans="1:36" x14ac:dyDescent="0.3">
      <c r="A197" s="587"/>
      <c r="B197" s="582"/>
      <c r="C197" s="582"/>
      <c r="D197" s="582"/>
      <c r="E197" s="582"/>
      <c r="F197" s="582"/>
      <c r="G197" s="582"/>
      <c r="H197" s="584"/>
      <c r="I197" s="582"/>
      <c r="J197" s="585"/>
      <c r="K197" s="584"/>
      <c r="L197" s="582"/>
      <c r="M197" s="582"/>
      <c r="N197" s="583"/>
      <c r="O197" s="119"/>
      <c r="P197" s="119"/>
      <c r="Q197" s="119"/>
      <c r="R197" s="119"/>
      <c r="S197" s="119"/>
      <c r="T197" s="119"/>
      <c r="U197" s="119"/>
      <c r="V197" s="119"/>
      <c r="W197" s="119"/>
      <c r="X197" s="119"/>
      <c r="Y197" s="582"/>
      <c r="Z197" s="115" t="s">
        <v>2272</v>
      </c>
      <c r="AA197" s="582"/>
      <c r="AB197" s="116">
        <v>5000</v>
      </c>
      <c r="AC197" s="117"/>
      <c r="AD197" s="117"/>
      <c r="AE197" s="117"/>
      <c r="AF197" s="118"/>
      <c r="AG197" s="118"/>
      <c r="AH197" s="118">
        <f>AB197</f>
        <v>5000</v>
      </c>
      <c r="AI197" s="118"/>
      <c r="AJ197" s="118">
        <f>SUM(AF197:AI197)</f>
        <v>5000</v>
      </c>
    </row>
    <row r="198" spans="1:36" x14ac:dyDescent="0.3">
      <c r="A198" s="587"/>
      <c r="B198" s="582"/>
      <c r="C198" s="582"/>
      <c r="D198" s="582"/>
      <c r="E198" s="582"/>
      <c r="F198" s="582"/>
      <c r="G198" s="582"/>
      <c r="H198" s="584"/>
      <c r="I198" s="582"/>
      <c r="J198" s="585"/>
      <c r="K198" s="584"/>
      <c r="L198" s="582"/>
      <c r="M198" s="582"/>
      <c r="N198" s="583"/>
      <c r="O198" s="119">
        <v>1</v>
      </c>
      <c r="P198" s="119">
        <v>0</v>
      </c>
      <c r="Q198" s="119">
        <v>0</v>
      </c>
      <c r="R198" s="119">
        <v>0</v>
      </c>
      <c r="S198" s="119">
        <f t="shared" si="55"/>
        <v>1</v>
      </c>
      <c r="T198" s="119"/>
      <c r="U198" s="119"/>
      <c r="V198" s="119"/>
      <c r="W198" s="119"/>
      <c r="X198" s="119"/>
      <c r="Y198" s="582"/>
      <c r="Z198" s="115" t="s">
        <v>725</v>
      </c>
      <c r="AA198" s="582"/>
      <c r="AB198" s="116">
        <v>25000</v>
      </c>
      <c r="AC198" s="117">
        <v>0</v>
      </c>
      <c r="AD198" s="117">
        <v>0</v>
      </c>
      <c r="AE198" s="117">
        <v>25000</v>
      </c>
      <c r="AF198" s="118">
        <f>AB198</f>
        <v>25000</v>
      </c>
      <c r="AG198" s="118">
        <v>0</v>
      </c>
      <c r="AH198" s="118">
        <v>0</v>
      </c>
      <c r="AI198" s="118">
        <v>0</v>
      </c>
      <c r="AJ198" s="118">
        <f>SUM(AF198:AI198)</f>
        <v>25000</v>
      </c>
    </row>
    <row r="199" spans="1:36" ht="24" x14ac:dyDescent="0.3">
      <c r="A199" s="587"/>
      <c r="B199" s="582"/>
      <c r="C199" s="582"/>
      <c r="D199" s="582"/>
      <c r="E199" s="582"/>
      <c r="F199" s="582"/>
      <c r="G199" s="582"/>
      <c r="H199" s="584"/>
      <c r="I199" s="582"/>
      <c r="J199" s="585"/>
      <c r="K199" s="584"/>
      <c r="L199" s="582"/>
      <c r="M199" s="582"/>
      <c r="N199" s="583"/>
      <c r="O199" s="119">
        <v>1</v>
      </c>
      <c r="P199" s="119">
        <v>0</v>
      </c>
      <c r="Q199" s="119">
        <v>0</v>
      </c>
      <c r="R199" s="119">
        <v>0</v>
      </c>
      <c r="S199" s="119">
        <f t="shared" si="55"/>
        <v>1</v>
      </c>
      <c r="T199" s="119"/>
      <c r="U199" s="119"/>
      <c r="V199" s="119"/>
      <c r="W199" s="119"/>
      <c r="X199" s="119"/>
      <c r="Y199" s="582"/>
      <c r="Z199" s="115" t="s">
        <v>742</v>
      </c>
      <c r="AA199" s="582"/>
      <c r="AB199" s="116">
        <v>3000</v>
      </c>
      <c r="AC199" s="117">
        <v>0</v>
      </c>
      <c r="AD199" s="117">
        <v>0</v>
      </c>
      <c r="AE199" s="117">
        <v>3000</v>
      </c>
      <c r="AF199" s="118">
        <f>AB199</f>
        <v>3000</v>
      </c>
      <c r="AG199" s="118">
        <v>0</v>
      </c>
      <c r="AH199" s="118">
        <v>0</v>
      </c>
      <c r="AI199" s="118">
        <v>0</v>
      </c>
      <c r="AJ199" s="118">
        <f>SUM(AF199:AI199)</f>
        <v>3000</v>
      </c>
    </row>
    <row r="200" spans="1:36" ht="24" x14ac:dyDescent="0.3">
      <c r="A200" s="587"/>
      <c r="B200" s="582"/>
      <c r="C200" s="582"/>
      <c r="D200" s="582"/>
      <c r="E200" s="582"/>
      <c r="F200" s="582"/>
      <c r="G200" s="582"/>
      <c r="H200" s="584"/>
      <c r="I200" s="582"/>
      <c r="J200" s="585"/>
      <c r="K200" s="584"/>
      <c r="L200" s="582"/>
      <c r="M200" s="582"/>
      <c r="N200" s="583"/>
      <c r="O200" s="119">
        <v>0.5</v>
      </c>
      <c r="P200" s="119">
        <v>0.5</v>
      </c>
      <c r="Q200" s="119">
        <v>0</v>
      </c>
      <c r="R200" s="119"/>
      <c r="S200" s="119">
        <f t="shared" si="55"/>
        <v>1</v>
      </c>
      <c r="T200" s="119"/>
      <c r="U200" s="119"/>
      <c r="V200" s="119"/>
      <c r="W200" s="119"/>
      <c r="X200" s="119"/>
      <c r="Y200" s="582"/>
      <c r="Z200" s="115" t="s">
        <v>750</v>
      </c>
      <c r="AA200" s="582"/>
      <c r="AB200" s="116">
        <v>400</v>
      </c>
      <c r="AC200" s="117">
        <v>0</v>
      </c>
      <c r="AD200" s="117">
        <v>0</v>
      </c>
      <c r="AE200" s="117">
        <v>200</v>
      </c>
      <c r="AF200" s="118">
        <f>AB200/2</f>
        <v>200</v>
      </c>
      <c r="AG200" s="118">
        <f>AB200/2</f>
        <v>200</v>
      </c>
      <c r="AH200" s="118">
        <v>0</v>
      </c>
      <c r="AI200" s="118"/>
      <c r="AJ200" s="118">
        <f>SUM(AF200:AI200)</f>
        <v>400</v>
      </c>
    </row>
    <row r="201" spans="1:36" ht="16" thickBot="1" x14ac:dyDescent="0.35">
      <c r="B201" s="122"/>
      <c r="C201" s="122"/>
      <c r="D201" s="124"/>
      <c r="E201" s="122"/>
      <c r="F201" s="122"/>
      <c r="G201" s="122"/>
      <c r="H201" s="123"/>
      <c r="I201" s="124"/>
      <c r="J201" s="123"/>
      <c r="K201" s="124"/>
      <c r="L201" s="124"/>
      <c r="M201" s="124"/>
      <c r="N201" s="124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4"/>
      <c r="Z201" s="122"/>
      <c r="AA201" s="122"/>
      <c r="AB201" s="126">
        <f>SUM(AB176:AB200)</f>
        <v>355795.39</v>
      </c>
      <c r="AC201" s="126">
        <f t="shared" ref="AC201:AJ201" si="56">SUM(AC176:AC200)</f>
        <v>20000</v>
      </c>
      <c r="AD201" s="126">
        <f t="shared" si="56"/>
        <v>0</v>
      </c>
      <c r="AE201" s="126">
        <f t="shared" si="56"/>
        <v>399728.81839999999</v>
      </c>
      <c r="AF201" s="126">
        <f t="shared" si="56"/>
        <v>98423.847500000003</v>
      </c>
      <c r="AG201" s="126">
        <f t="shared" si="56"/>
        <v>70423.847500000003</v>
      </c>
      <c r="AH201" s="126">
        <f t="shared" si="56"/>
        <v>115823.8475</v>
      </c>
      <c r="AI201" s="126">
        <f t="shared" si="56"/>
        <v>71123.847500000003</v>
      </c>
      <c r="AJ201" s="126">
        <f t="shared" si="56"/>
        <v>355795.39</v>
      </c>
    </row>
    <row r="202" spans="1:36" ht="60" customHeight="1" x14ac:dyDescent="0.3">
      <c r="A202" s="193"/>
      <c r="B202" s="570" t="s">
        <v>1431</v>
      </c>
      <c r="C202" s="567" t="s">
        <v>1481</v>
      </c>
      <c r="D202" s="812" t="s">
        <v>1581</v>
      </c>
      <c r="E202" s="588" t="s">
        <v>1614</v>
      </c>
      <c r="F202" s="588" t="s">
        <v>1701</v>
      </c>
      <c r="G202" s="588" t="s">
        <v>1497</v>
      </c>
      <c r="H202" s="817">
        <v>38</v>
      </c>
      <c r="I202" s="567" t="s">
        <v>1555</v>
      </c>
      <c r="J202" s="569" t="s">
        <v>1702</v>
      </c>
      <c r="K202" s="569">
        <v>38</v>
      </c>
      <c r="L202" s="567" t="s">
        <v>1703</v>
      </c>
      <c r="M202" s="567" t="s">
        <v>1704</v>
      </c>
      <c r="N202" s="567" t="s">
        <v>1705</v>
      </c>
      <c r="O202" s="181">
        <v>0.25</v>
      </c>
      <c r="P202" s="181">
        <v>0.25</v>
      </c>
      <c r="Q202" s="181">
        <v>0.25</v>
      </c>
      <c r="R202" s="181">
        <v>0.25</v>
      </c>
      <c r="S202" s="181">
        <f>SUM(O202:R202)</f>
        <v>1</v>
      </c>
      <c r="T202" s="182">
        <v>0.1</v>
      </c>
      <c r="U202" s="182">
        <v>0</v>
      </c>
      <c r="V202" s="182">
        <v>0</v>
      </c>
      <c r="W202" s="182">
        <v>0</v>
      </c>
      <c r="X202" s="182"/>
      <c r="Y202" s="567" t="s">
        <v>1400</v>
      </c>
      <c r="Z202" s="177" t="s">
        <v>542</v>
      </c>
      <c r="AA202" s="567" t="s">
        <v>1454</v>
      </c>
      <c r="AB202" s="184">
        <v>279538.08</v>
      </c>
      <c r="AC202" s="185">
        <v>20000</v>
      </c>
      <c r="AD202" s="185">
        <v>0</v>
      </c>
      <c r="AE202" s="185">
        <f>+AB202+AC202-AD202</f>
        <v>299538.08</v>
      </c>
      <c r="AF202" s="185">
        <f t="shared" ref="AF202:AF215" si="57">AB202*0.25</f>
        <v>69884.52</v>
      </c>
      <c r="AG202" s="185">
        <f t="shared" ref="AG202:AG215" si="58">AB202*0.25</f>
        <v>69884.52</v>
      </c>
      <c r="AH202" s="185">
        <f t="shared" ref="AH202:AH215" si="59">AB202*0.25</f>
        <v>69884.52</v>
      </c>
      <c r="AI202" s="185">
        <f t="shared" ref="AI202:AI215" si="60">AB202*0.25</f>
        <v>69884.52</v>
      </c>
      <c r="AJ202" s="185">
        <f>SUM(AF202:AI202)</f>
        <v>279538.08</v>
      </c>
    </row>
    <row r="203" spans="1:36" x14ac:dyDescent="0.3">
      <c r="A203" s="194"/>
      <c r="B203" s="571"/>
      <c r="C203" s="549"/>
      <c r="D203" s="813"/>
      <c r="E203" s="588"/>
      <c r="F203" s="588"/>
      <c r="G203" s="588"/>
      <c r="H203" s="818"/>
      <c r="I203" s="549"/>
      <c r="J203" s="552"/>
      <c r="K203" s="552"/>
      <c r="L203" s="549"/>
      <c r="M203" s="549"/>
      <c r="N203" s="549"/>
      <c r="O203" s="181">
        <v>0.25</v>
      </c>
      <c r="P203" s="181">
        <v>0.25</v>
      </c>
      <c r="Q203" s="181">
        <v>0.25</v>
      </c>
      <c r="R203" s="181">
        <v>0.25</v>
      </c>
      <c r="S203" s="187">
        <f t="shared" ref="S203:S298" si="61">SUM(O203:R203)</f>
        <v>1</v>
      </c>
      <c r="T203" s="182">
        <v>0.3</v>
      </c>
      <c r="U203" s="182">
        <v>0.4</v>
      </c>
      <c r="V203" s="182">
        <v>0</v>
      </c>
      <c r="W203" s="182">
        <v>0</v>
      </c>
      <c r="X203" s="182"/>
      <c r="Y203" s="549"/>
      <c r="Z203" s="177" t="s">
        <v>543</v>
      </c>
      <c r="AA203" s="549"/>
      <c r="AB203" s="184">
        <v>107160</v>
      </c>
      <c r="AC203" s="186">
        <v>0</v>
      </c>
      <c r="AD203" s="186">
        <v>0</v>
      </c>
      <c r="AE203" s="186">
        <f t="shared" ref="AE203:AE281" si="62">+AB203+AC203-AD203</f>
        <v>107160</v>
      </c>
      <c r="AF203" s="186">
        <f t="shared" si="57"/>
        <v>26790</v>
      </c>
      <c r="AG203" s="186">
        <f t="shared" si="58"/>
        <v>26790</v>
      </c>
      <c r="AH203" s="186">
        <f t="shared" si="59"/>
        <v>26790</v>
      </c>
      <c r="AI203" s="186">
        <f t="shared" si="60"/>
        <v>26790</v>
      </c>
      <c r="AJ203" s="186">
        <f t="shared" ref="AJ203:AJ298" si="63">SUM(AF203:AI203)</f>
        <v>107160</v>
      </c>
    </row>
    <row r="204" spans="1:36" x14ac:dyDescent="0.3">
      <c r="A204" s="194"/>
      <c r="B204" s="571"/>
      <c r="C204" s="549"/>
      <c r="D204" s="813"/>
      <c r="E204" s="588"/>
      <c r="F204" s="588"/>
      <c r="G204" s="588"/>
      <c r="H204" s="818"/>
      <c r="I204" s="549"/>
      <c r="J204" s="552"/>
      <c r="K204" s="552"/>
      <c r="L204" s="549"/>
      <c r="M204" s="549"/>
      <c r="N204" s="549"/>
      <c r="O204" s="181">
        <v>0.25</v>
      </c>
      <c r="P204" s="181">
        <v>0.25</v>
      </c>
      <c r="Q204" s="181">
        <v>0.25</v>
      </c>
      <c r="R204" s="181">
        <v>0.25</v>
      </c>
      <c r="S204" s="187">
        <f t="shared" si="61"/>
        <v>1</v>
      </c>
      <c r="T204" s="188"/>
      <c r="U204" s="188"/>
      <c r="V204" s="188"/>
      <c r="W204" s="188"/>
      <c r="X204" s="182"/>
      <c r="Y204" s="549"/>
      <c r="Z204" s="177" t="s">
        <v>548</v>
      </c>
      <c r="AA204" s="549"/>
      <c r="AB204" s="184">
        <v>31877.17</v>
      </c>
      <c r="AC204" s="186">
        <v>0</v>
      </c>
      <c r="AD204" s="186">
        <v>0</v>
      </c>
      <c r="AE204" s="186">
        <f t="shared" si="62"/>
        <v>31877.17</v>
      </c>
      <c r="AF204" s="186">
        <f t="shared" si="57"/>
        <v>7969.2924999999996</v>
      </c>
      <c r="AG204" s="186">
        <f t="shared" si="58"/>
        <v>7969.2924999999996</v>
      </c>
      <c r="AH204" s="186">
        <f t="shared" si="59"/>
        <v>7969.2924999999996</v>
      </c>
      <c r="AI204" s="186">
        <f t="shared" si="60"/>
        <v>7969.2924999999996</v>
      </c>
      <c r="AJ204" s="186">
        <f t="shared" si="63"/>
        <v>31877.17</v>
      </c>
    </row>
    <row r="205" spans="1:36" x14ac:dyDescent="0.3">
      <c r="A205" s="194"/>
      <c r="B205" s="571"/>
      <c r="C205" s="549"/>
      <c r="D205" s="813"/>
      <c r="E205" s="588"/>
      <c r="F205" s="588"/>
      <c r="G205" s="588"/>
      <c r="H205" s="818"/>
      <c r="I205" s="549"/>
      <c r="J205" s="552"/>
      <c r="K205" s="552"/>
      <c r="L205" s="549"/>
      <c r="M205" s="549"/>
      <c r="N205" s="549"/>
      <c r="O205" s="181">
        <v>0.25</v>
      </c>
      <c r="P205" s="181">
        <v>0.25</v>
      </c>
      <c r="Q205" s="181">
        <v>0.25</v>
      </c>
      <c r="R205" s="181">
        <v>0.25</v>
      </c>
      <c r="S205" s="187">
        <f t="shared" si="61"/>
        <v>1</v>
      </c>
      <c r="T205" s="188"/>
      <c r="U205" s="188"/>
      <c r="V205" s="188"/>
      <c r="W205" s="188"/>
      <c r="X205" s="182"/>
      <c r="Y205" s="549"/>
      <c r="Z205" s="177" t="s">
        <v>549</v>
      </c>
      <c r="AA205" s="549"/>
      <c r="AB205" s="184">
        <v>18720</v>
      </c>
      <c r="AC205" s="186">
        <v>0</v>
      </c>
      <c r="AD205" s="186">
        <v>0</v>
      </c>
      <c r="AE205" s="186">
        <f t="shared" si="62"/>
        <v>18720</v>
      </c>
      <c r="AF205" s="186">
        <f t="shared" si="57"/>
        <v>4680</v>
      </c>
      <c r="AG205" s="186">
        <f t="shared" si="58"/>
        <v>4680</v>
      </c>
      <c r="AH205" s="186">
        <f t="shared" si="59"/>
        <v>4680</v>
      </c>
      <c r="AI205" s="186">
        <f t="shared" si="60"/>
        <v>4680</v>
      </c>
      <c r="AJ205" s="186">
        <f t="shared" si="63"/>
        <v>18720</v>
      </c>
    </row>
    <row r="206" spans="1:36" x14ac:dyDescent="0.3">
      <c r="A206" s="194"/>
      <c r="B206" s="571"/>
      <c r="C206" s="549"/>
      <c r="D206" s="813"/>
      <c r="E206" s="588"/>
      <c r="F206" s="588"/>
      <c r="G206" s="588"/>
      <c r="H206" s="818"/>
      <c r="I206" s="549"/>
      <c r="J206" s="552"/>
      <c r="K206" s="552"/>
      <c r="L206" s="549"/>
      <c r="M206" s="549"/>
      <c r="N206" s="549"/>
      <c r="O206" s="181">
        <v>0.25</v>
      </c>
      <c r="P206" s="181">
        <v>0.25</v>
      </c>
      <c r="Q206" s="181">
        <v>0.25</v>
      </c>
      <c r="R206" s="181">
        <v>0.25</v>
      </c>
      <c r="S206" s="187">
        <f t="shared" si="61"/>
        <v>1</v>
      </c>
      <c r="T206" s="188"/>
      <c r="U206" s="188"/>
      <c r="V206" s="188"/>
      <c r="W206" s="188"/>
      <c r="X206" s="182"/>
      <c r="Y206" s="549"/>
      <c r="Z206" s="177" t="s">
        <v>555</v>
      </c>
      <c r="AA206" s="549"/>
      <c r="AB206" s="184">
        <v>1848</v>
      </c>
      <c r="AC206" s="186">
        <v>0</v>
      </c>
      <c r="AD206" s="186">
        <v>0</v>
      </c>
      <c r="AE206" s="186">
        <f t="shared" si="62"/>
        <v>1848</v>
      </c>
      <c r="AF206" s="186">
        <f t="shared" si="57"/>
        <v>462</v>
      </c>
      <c r="AG206" s="186">
        <f t="shared" si="58"/>
        <v>462</v>
      </c>
      <c r="AH206" s="186">
        <f t="shared" si="59"/>
        <v>462</v>
      </c>
      <c r="AI206" s="186">
        <f t="shared" si="60"/>
        <v>462</v>
      </c>
      <c r="AJ206" s="186">
        <f t="shared" si="63"/>
        <v>1848</v>
      </c>
    </row>
    <row r="207" spans="1:36" x14ac:dyDescent="0.3">
      <c r="A207" s="194"/>
      <c r="B207" s="571"/>
      <c r="C207" s="549"/>
      <c r="D207" s="813"/>
      <c r="E207" s="588"/>
      <c r="F207" s="588"/>
      <c r="G207" s="588"/>
      <c r="H207" s="818"/>
      <c r="I207" s="549"/>
      <c r="J207" s="552"/>
      <c r="K207" s="552"/>
      <c r="L207" s="549"/>
      <c r="M207" s="549"/>
      <c r="N207" s="549"/>
      <c r="O207" s="181">
        <v>0.25</v>
      </c>
      <c r="P207" s="181">
        <v>0.25</v>
      </c>
      <c r="Q207" s="181">
        <v>0.25</v>
      </c>
      <c r="R207" s="181">
        <v>0.25</v>
      </c>
      <c r="S207" s="187">
        <f t="shared" si="61"/>
        <v>1</v>
      </c>
      <c r="T207" s="188"/>
      <c r="U207" s="188"/>
      <c r="V207" s="188"/>
      <c r="W207" s="188"/>
      <c r="X207" s="384"/>
      <c r="Y207" s="549"/>
      <c r="Z207" s="177" t="s">
        <v>557</v>
      </c>
      <c r="AA207" s="549"/>
      <c r="AB207" s="184">
        <v>14784</v>
      </c>
      <c r="AC207" s="186">
        <v>0</v>
      </c>
      <c r="AD207" s="186">
        <v>0</v>
      </c>
      <c r="AE207" s="186">
        <f t="shared" si="62"/>
        <v>14784</v>
      </c>
      <c r="AF207" s="186">
        <f t="shared" si="57"/>
        <v>3696</v>
      </c>
      <c r="AG207" s="186">
        <f t="shared" si="58"/>
        <v>3696</v>
      </c>
      <c r="AH207" s="186">
        <f t="shared" si="59"/>
        <v>3696</v>
      </c>
      <c r="AI207" s="186">
        <f t="shared" si="60"/>
        <v>3696</v>
      </c>
      <c r="AJ207" s="186">
        <f t="shared" si="63"/>
        <v>14784</v>
      </c>
    </row>
    <row r="208" spans="1:36" x14ac:dyDescent="0.3">
      <c r="A208" s="194"/>
      <c r="B208" s="571"/>
      <c r="C208" s="549"/>
      <c r="D208" s="813"/>
      <c r="E208" s="588"/>
      <c r="F208" s="588"/>
      <c r="G208" s="588"/>
      <c r="H208" s="818"/>
      <c r="I208" s="549"/>
      <c r="J208" s="552"/>
      <c r="K208" s="552"/>
      <c r="L208" s="549"/>
      <c r="M208" s="549"/>
      <c r="N208" s="549"/>
      <c r="O208" s="181">
        <v>0.25</v>
      </c>
      <c r="P208" s="181">
        <v>0.25</v>
      </c>
      <c r="Q208" s="181">
        <v>0.25</v>
      </c>
      <c r="R208" s="181">
        <v>0.25</v>
      </c>
      <c r="S208" s="187">
        <f t="shared" si="61"/>
        <v>1</v>
      </c>
      <c r="T208" s="188"/>
      <c r="U208" s="188"/>
      <c r="V208" s="188"/>
      <c r="W208" s="188"/>
      <c r="X208" s="191"/>
      <c r="Y208" s="549"/>
      <c r="Z208" s="177" t="s">
        <v>561</v>
      </c>
      <c r="AA208" s="549"/>
      <c r="AB208" s="184">
        <v>1184.3800000000001</v>
      </c>
      <c r="AC208" s="186">
        <v>0</v>
      </c>
      <c r="AD208" s="186">
        <v>0</v>
      </c>
      <c r="AE208" s="186">
        <f t="shared" si="62"/>
        <v>1184.3800000000001</v>
      </c>
      <c r="AF208" s="186">
        <f t="shared" si="57"/>
        <v>296.09500000000003</v>
      </c>
      <c r="AG208" s="186">
        <f t="shared" si="58"/>
        <v>296.09500000000003</v>
      </c>
      <c r="AH208" s="186">
        <f t="shared" si="59"/>
        <v>296.09500000000003</v>
      </c>
      <c r="AI208" s="186">
        <f t="shared" si="60"/>
        <v>296.09500000000003</v>
      </c>
      <c r="AJ208" s="186">
        <v>1184.4000000000001</v>
      </c>
    </row>
    <row r="209" spans="1:36" x14ac:dyDescent="0.3">
      <c r="A209" s="194"/>
      <c r="B209" s="571"/>
      <c r="C209" s="549"/>
      <c r="D209" s="813"/>
      <c r="E209" s="588"/>
      <c r="F209" s="588"/>
      <c r="G209" s="588"/>
      <c r="H209" s="818"/>
      <c r="I209" s="549"/>
      <c r="J209" s="552"/>
      <c r="K209" s="552"/>
      <c r="L209" s="549"/>
      <c r="M209" s="549"/>
      <c r="N209" s="549"/>
      <c r="O209" s="181">
        <v>0.25</v>
      </c>
      <c r="P209" s="181">
        <v>0.25</v>
      </c>
      <c r="Q209" s="181">
        <v>0.25</v>
      </c>
      <c r="R209" s="181">
        <v>0.25</v>
      </c>
      <c r="S209" s="187">
        <f t="shared" si="61"/>
        <v>1</v>
      </c>
      <c r="T209" s="188"/>
      <c r="U209" s="188"/>
      <c r="V209" s="188"/>
      <c r="W209" s="188"/>
      <c r="X209" s="191"/>
      <c r="Y209" s="549"/>
      <c r="Z209" s="177" t="s">
        <v>562</v>
      </c>
      <c r="AA209" s="549"/>
      <c r="AB209" s="184">
        <v>898.8</v>
      </c>
      <c r="AC209" s="186">
        <v>0</v>
      </c>
      <c r="AD209" s="186">
        <v>0</v>
      </c>
      <c r="AE209" s="186">
        <f t="shared" si="62"/>
        <v>898.8</v>
      </c>
      <c r="AF209" s="186">
        <f t="shared" si="57"/>
        <v>224.7</v>
      </c>
      <c r="AG209" s="186">
        <f t="shared" si="58"/>
        <v>224.7</v>
      </c>
      <c r="AH209" s="186">
        <f t="shared" si="59"/>
        <v>224.7</v>
      </c>
      <c r="AI209" s="186">
        <f t="shared" si="60"/>
        <v>224.7</v>
      </c>
      <c r="AJ209" s="186">
        <f t="shared" si="63"/>
        <v>898.8</v>
      </c>
    </row>
    <row r="210" spans="1:36" x14ac:dyDescent="0.3">
      <c r="A210" s="194"/>
      <c r="B210" s="571"/>
      <c r="C210" s="549"/>
      <c r="D210" s="813"/>
      <c r="E210" s="588"/>
      <c r="F210" s="588"/>
      <c r="G210" s="588"/>
      <c r="H210" s="818"/>
      <c r="I210" s="549"/>
      <c r="J210" s="552"/>
      <c r="K210" s="552"/>
      <c r="L210" s="549"/>
      <c r="M210" s="549"/>
      <c r="N210" s="549"/>
      <c r="O210" s="181">
        <v>0.25</v>
      </c>
      <c r="P210" s="181">
        <v>0.25</v>
      </c>
      <c r="Q210" s="181">
        <v>0.25</v>
      </c>
      <c r="R210" s="181">
        <v>0.25</v>
      </c>
      <c r="S210" s="187">
        <f t="shared" si="61"/>
        <v>1</v>
      </c>
      <c r="T210" s="188"/>
      <c r="U210" s="188"/>
      <c r="V210" s="188"/>
      <c r="W210" s="188"/>
      <c r="X210" s="191"/>
      <c r="Y210" s="549"/>
      <c r="Z210" s="177" t="s">
        <v>567</v>
      </c>
      <c r="AA210" s="549"/>
      <c r="AB210" s="184">
        <v>15000</v>
      </c>
      <c r="AC210" s="186">
        <v>0</v>
      </c>
      <c r="AD210" s="186">
        <v>0</v>
      </c>
      <c r="AE210" s="186">
        <f t="shared" si="62"/>
        <v>15000</v>
      </c>
      <c r="AF210" s="186">
        <f t="shared" si="57"/>
        <v>3750</v>
      </c>
      <c r="AG210" s="186">
        <f t="shared" si="58"/>
        <v>3750</v>
      </c>
      <c r="AH210" s="186">
        <f t="shared" si="59"/>
        <v>3750</v>
      </c>
      <c r="AI210" s="186">
        <f t="shared" si="60"/>
        <v>3750</v>
      </c>
      <c r="AJ210" s="186">
        <f t="shared" si="63"/>
        <v>15000</v>
      </c>
    </row>
    <row r="211" spans="1:36" x14ac:dyDescent="0.3">
      <c r="A211" s="194"/>
      <c r="B211" s="571"/>
      <c r="C211" s="549"/>
      <c r="D211" s="813"/>
      <c r="E211" s="588"/>
      <c r="F211" s="588"/>
      <c r="G211" s="588"/>
      <c r="H211" s="818"/>
      <c r="I211" s="549"/>
      <c r="J211" s="552"/>
      <c r="K211" s="552"/>
      <c r="L211" s="549"/>
      <c r="M211" s="549"/>
      <c r="N211" s="549"/>
      <c r="O211" s="181">
        <v>0.25</v>
      </c>
      <c r="P211" s="181">
        <v>0.25</v>
      </c>
      <c r="Q211" s="181">
        <v>0.25</v>
      </c>
      <c r="R211" s="181">
        <v>0.25</v>
      </c>
      <c r="S211" s="187">
        <f t="shared" si="61"/>
        <v>1</v>
      </c>
      <c r="T211" s="188"/>
      <c r="U211" s="188"/>
      <c r="V211" s="188"/>
      <c r="W211" s="188"/>
      <c r="X211" s="191"/>
      <c r="Y211" s="549"/>
      <c r="Z211" s="177" t="s">
        <v>576</v>
      </c>
      <c r="AA211" s="549"/>
      <c r="AB211" s="184">
        <v>45586.13</v>
      </c>
      <c r="AC211" s="186">
        <v>0</v>
      </c>
      <c r="AD211" s="186">
        <v>0</v>
      </c>
      <c r="AE211" s="186">
        <f t="shared" si="62"/>
        <v>45586.13</v>
      </c>
      <c r="AF211" s="186">
        <f t="shared" si="57"/>
        <v>11396.532499999999</v>
      </c>
      <c r="AG211" s="186">
        <f t="shared" si="58"/>
        <v>11396.532499999999</v>
      </c>
      <c r="AH211" s="186">
        <f t="shared" si="59"/>
        <v>11396.532499999999</v>
      </c>
      <c r="AI211" s="186">
        <f t="shared" si="60"/>
        <v>11396.532499999999</v>
      </c>
      <c r="AJ211" s="186">
        <f t="shared" si="63"/>
        <v>45586.13</v>
      </c>
    </row>
    <row r="212" spans="1:36" x14ac:dyDescent="0.3">
      <c r="A212" s="194"/>
      <c r="B212" s="571"/>
      <c r="C212" s="549"/>
      <c r="D212" s="813"/>
      <c r="E212" s="588"/>
      <c r="F212" s="588"/>
      <c r="G212" s="588"/>
      <c r="H212" s="818"/>
      <c r="I212" s="549"/>
      <c r="J212" s="552"/>
      <c r="K212" s="552"/>
      <c r="L212" s="549"/>
      <c r="M212" s="549"/>
      <c r="N212" s="549"/>
      <c r="O212" s="181">
        <v>0.25</v>
      </c>
      <c r="P212" s="181">
        <v>0.25</v>
      </c>
      <c r="Q212" s="181">
        <v>0.25</v>
      </c>
      <c r="R212" s="181">
        <v>0.25</v>
      </c>
      <c r="S212" s="187">
        <f t="shared" si="61"/>
        <v>1</v>
      </c>
      <c r="T212" s="188"/>
      <c r="U212" s="188"/>
      <c r="V212" s="188"/>
      <c r="W212" s="188"/>
      <c r="X212" s="191"/>
      <c r="Y212" s="549"/>
      <c r="Z212" s="177" t="s">
        <v>577</v>
      </c>
      <c r="AA212" s="549"/>
      <c r="AB212" s="184">
        <v>32211.95</v>
      </c>
      <c r="AC212" s="186">
        <v>0</v>
      </c>
      <c r="AD212" s="186">
        <v>0</v>
      </c>
      <c r="AE212" s="186">
        <f t="shared" si="62"/>
        <v>32211.95</v>
      </c>
      <c r="AF212" s="186">
        <f t="shared" si="57"/>
        <v>8052.9875000000002</v>
      </c>
      <c r="AG212" s="186">
        <f t="shared" si="58"/>
        <v>8052.9875000000002</v>
      </c>
      <c r="AH212" s="186">
        <f t="shared" si="59"/>
        <v>8052.9875000000002</v>
      </c>
      <c r="AI212" s="186">
        <f t="shared" si="60"/>
        <v>8052.9875000000002</v>
      </c>
      <c r="AJ212" s="186">
        <f>SUM(AF212:AI212)</f>
        <v>32211.95</v>
      </c>
    </row>
    <row r="213" spans="1:36" x14ac:dyDescent="0.3">
      <c r="A213" s="194"/>
      <c r="B213" s="571"/>
      <c r="C213" s="549"/>
      <c r="D213" s="813"/>
      <c r="E213" s="588"/>
      <c r="F213" s="588"/>
      <c r="G213" s="588"/>
      <c r="H213" s="818"/>
      <c r="I213" s="549"/>
      <c r="J213" s="552"/>
      <c r="K213" s="552"/>
      <c r="L213" s="549"/>
      <c r="M213" s="549"/>
      <c r="N213" s="549"/>
      <c r="O213" s="181">
        <v>0.25</v>
      </c>
      <c r="P213" s="181">
        <v>0.25</v>
      </c>
      <c r="Q213" s="181">
        <v>0.25</v>
      </c>
      <c r="R213" s="181">
        <v>0.25</v>
      </c>
      <c r="S213" s="187">
        <f t="shared" si="61"/>
        <v>1</v>
      </c>
      <c r="T213" s="188"/>
      <c r="U213" s="188"/>
      <c r="V213" s="188"/>
      <c r="W213" s="188"/>
      <c r="X213" s="191"/>
      <c r="Y213" s="549"/>
      <c r="Z213" s="177" t="s">
        <v>569</v>
      </c>
      <c r="AA213" s="549"/>
      <c r="AB213" s="184">
        <v>1000</v>
      </c>
      <c r="AC213" s="186"/>
      <c r="AD213" s="186"/>
      <c r="AE213" s="186"/>
      <c r="AF213" s="186">
        <f t="shared" si="57"/>
        <v>250</v>
      </c>
      <c r="AG213" s="186">
        <f t="shared" si="58"/>
        <v>250</v>
      </c>
      <c r="AH213" s="186">
        <f t="shared" si="59"/>
        <v>250</v>
      </c>
      <c r="AI213" s="186">
        <f t="shared" si="60"/>
        <v>250</v>
      </c>
      <c r="AJ213" s="186">
        <f t="shared" si="63"/>
        <v>1000</v>
      </c>
    </row>
    <row r="214" spans="1:36" x14ac:dyDescent="0.3">
      <c r="A214" s="194"/>
      <c r="B214" s="571"/>
      <c r="C214" s="549"/>
      <c r="D214" s="813"/>
      <c r="E214" s="588"/>
      <c r="F214" s="588"/>
      <c r="G214" s="588"/>
      <c r="H214" s="818"/>
      <c r="I214" s="549"/>
      <c r="J214" s="552"/>
      <c r="K214" s="552"/>
      <c r="L214" s="549"/>
      <c r="M214" s="549"/>
      <c r="N214" s="549"/>
      <c r="O214" s="181">
        <v>0.25</v>
      </c>
      <c r="P214" s="181">
        <v>0.25</v>
      </c>
      <c r="Q214" s="181">
        <v>0.25</v>
      </c>
      <c r="R214" s="181">
        <v>0.25</v>
      </c>
      <c r="S214" s="187">
        <f t="shared" si="61"/>
        <v>1</v>
      </c>
      <c r="T214" s="188"/>
      <c r="U214" s="188"/>
      <c r="V214" s="188"/>
      <c r="W214" s="188"/>
      <c r="X214" s="191"/>
      <c r="Y214" s="549"/>
      <c r="Z214" s="177" t="s">
        <v>570</v>
      </c>
      <c r="AA214" s="549"/>
      <c r="AB214" s="184">
        <v>1000</v>
      </c>
      <c r="AC214" s="186"/>
      <c r="AD214" s="186"/>
      <c r="AE214" s="186"/>
      <c r="AF214" s="186">
        <f t="shared" si="57"/>
        <v>250</v>
      </c>
      <c r="AG214" s="186">
        <f t="shared" si="58"/>
        <v>250</v>
      </c>
      <c r="AH214" s="186">
        <f t="shared" si="59"/>
        <v>250</v>
      </c>
      <c r="AI214" s="186">
        <f t="shared" si="60"/>
        <v>250</v>
      </c>
      <c r="AJ214" s="186">
        <f t="shared" si="63"/>
        <v>1000</v>
      </c>
    </row>
    <row r="215" spans="1:36" ht="24" x14ac:dyDescent="0.3">
      <c r="A215" s="194"/>
      <c r="B215" s="571"/>
      <c r="C215" s="549"/>
      <c r="D215" s="814"/>
      <c r="E215" s="588"/>
      <c r="F215" s="588"/>
      <c r="G215" s="588"/>
      <c r="H215" s="819"/>
      <c r="I215" s="550"/>
      <c r="J215" s="555"/>
      <c r="K215" s="555"/>
      <c r="L215" s="550"/>
      <c r="M215" s="550"/>
      <c r="N215" s="550"/>
      <c r="O215" s="181">
        <v>0.25</v>
      </c>
      <c r="P215" s="181">
        <v>0.25</v>
      </c>
      <c r="Q215" s="181">
        <v>0.25</v>
      </c>
      <c r="R215" s="181">
        <v>0.25</v>
      </c>
      <c r="S215" s="187">
        <f t="shared" si="61"/>
        <v>1</v>
      </c>
      <c r="T215" s="188"/>
      <c r="U215" s="188"/>
      <c r="V215" s="188"/>
      <c r="W215" s="188"/>
      <c r="X215" s="191"/>
      <c r="Y215" s="550"/>
      <c r="Z215" s="177" t="s">
        <v>584</v>
      </c>
      <c r="AA215" s="549"/>
      <c r="AB215" s="184">
        <v>100</v>
      </c>
      <c r="AC215" s="186">
        <v>0</v>
      </c>
      <c r="AD215" s="186">
        <v>0</v>
      </c>
      <c r="AE215" s="186">
        <f t="shared" si="62"/>
        <v>100</v>
      </c>
      <c r="AF215" s="186">
        <f t="shared" si="57"/>
        <v>25</v>
      </c>
      <c r="AG215" s="186">
        <f t="shared" si="58"/>
        <v>25</v>
      </c>
      <c r="AH215" s="186">
        <f t="shared" si="59"/>
        <v>25</v>
      </c>
      <c r="AI215" s="186">
        <f t="shared" si="60"/>
        <v>25</v>
      </c>
      <c r="AJ215" s="186">
        <f>SUM(AF215:AI215)</f>
        <v>100</v>
      </c>
    </row>
    <row r="216" spans="1:36" ht="48" x14ac:dyDescent="0.3">
      <c r="A216" s="194"/>
      <c r="B216" s="571"/>
      <c r="C216" s="549"/>
      <c r="D216" s="815"/>
      <c r="E216" s="588"/>
      <c r="F216" s="588"/>
      <c r="G216" s="588" t="s">
        <v>1489</v>
      </c>
      <c r="H216" s="820">
        <v>52444</v>
      </c>
      <c r="I216" s="548" t="s">
        <v>1516</v>
      </c>
      <c r="J216" s="548" t="s">
        <v>1706</v>
      </c>
      <c r="K216" s="551">
        <v>52444</v>
      </c>
      <c r="L216" s="548" t="s">
        <v>1707</v>
      </c>
      <c r="M216" s="548" t="s">
        <v>1708</v>
      </c>
      <c r="N216" s="551">
        <v>8</v>
      </c>
      <c r="O216" s="187">
        <v>0</v>
      </c>
      <c r="P216" s="187">
        <v>0</v>
      </c>
      <c r="Q216" s="187">
        <v>1</v>
      </c>
      <c r="R216" s="187">
        <v>0</v>
      </c>
      <c r="S216" s="187">
        <f t="shared" si="61"/>
        <v>1</v>
      </c>
      <c r="T216" s="188"/>
      <c r="U216" s="188"/>
      <c r="V216" s="188"/>
      <c r="W216" s="188"/>
      <c r="X216" s="191"/>
      <c r="Y216" s="178" t="s">
        <v>1410</v>
      </c>
      <c r="Z216" s="177" t="s">
        <v>1134</v>
      </c>
      <c r="AA216" s="549"/>
      <c r="AB216" s="184">
        <v>2400</v>
      </c>
      <c r="AC216" s="186"/>
      <c r="AD216" s="186"/>
      <c r="AE216" s="186"/>
      <c r="AF216" s="186">
        <v>0</v>
      </c>
      <c r="AG216" s="186">
        <v>0</v>
      </c>
      <c r="AH216" s="186">
        <v>2400</v>
      </c>
      <c r="AI216" s="186">
        <v>0</v>
      </c>
      <c r="AJ216" s="186">
        <f t="shared" si="63"/>
        <v>2400</v>
      </c>
    </row>
    <row r="217" spans="1:36" ht="48" x14ac:dyDescent="0.3">
      <c r="A217" s="194"/>
      <c r="B217" s="571"/>
      <c r="C217" s="549"/>
      <c r="D217" s="816" t="s">
        <v>1586</v>
      </c>
      <c r="E217" s="588"/>
      <c r="F217" s="588"/>
      <c r="G217" s="588"/>
      <c r="H217" s="818"/>
      <c r="I217" s="550"/>
      <c r="J217" s="550"/>
      <c r="K217" s="555"/>
      <c r="L217" s="550"/>
      <c r="M217" s="550"/>
      <c r="N217" s="555"/>
      <c r="O217" s="187">
        <v>0</v>
      </c>
      <c r="P217" s="187">
        <v>0</v>
      </c>
      <c r="Q217" s="187">
        <v>1</v>
      </c>
      <c r="R217" s="187">
        <v>0</v>
      </c>
      <c r="S217" s="187">
        <f t="shared" si="61"/>
        <v>1</v>
      </c>
      <c r="T217" s="188"/>
      <c r="U217" s="188"/>
      <c r="V217" s="188"/>
      <c r="W217" s="188"/>
      <c r="X217" s="191"/>
      <c r="Y217" s="178" t="s">
        <v>1410</v>
      </c>
      <c r="Z217" s="177" t="s">
        <v>1084</v>
      </c>
      <c r="AA217" s="549"/>
      <c r="AB217" s="184">
        <v>20000</v>
      </c>
      <c r="AC217" s="186">
        <v>0</v>
      </c>
      <c r="AD217" s="186">
        <v>0</v>
      </c>
      <c r="AE217" s="186">
        <f t="shared" si="62"/>
        <v>20000</v>
      </c>
      <c r="AF217" s="186">
        <v>0</v>
      </c>
      <c r="AG217" s="186">
        <v>0</v>
      </c>
      <c r="AH217" s="186">
        <v>20000</v>
      </c>
      <c r="AI217" s="186">
        <v>0</v>
      </c>
      <c r="AJ217" s="186">
        <f t="shared" si="63"/>
        <v>20000</v>
      </c>
    </row>
    <row r="218" spans="1:36" ht="48" customHeight="1" x14ac:dyDescent="0.3">
      <c r="A218" s="194"/>
      <c r="B218" s="571"/>
      <c r="C218" s="549"/>
      <c r="D218" s="813"/>
      <c r="E218" s="588"/>
      <c r="F218" s="588"/>
      <c r="G218" s="588"/>
      <c r="H218" s="818"/>
      <c r="I218" s="548" t="s">
        <v>1535</v>
      </c>
      <c r="J218" s="548" t="s">
        <v>1709</v>
      </c>
      <c r="K218" s="551">
        <v>52444</v>
      </c>
      <c r="L218" s="548" t="s">
        <v>1710</v>
      </c>
      <c r="M218" s="548" t="s">
        <v>1711</v>
      </c>
      <c r="N218" s="551">
        <v>10</v>
      </c>
      <c r="O218" s="187">
        <v>0</v>
      </c>
      <c r="P218" s="187">
        <v>0</v>
      </c>
      <c r="Q218" s="187">
        <v>1</v>
      </c>
      <c r="R218" s="187">
        <v>0</v>
      </c>
      <c r="S218" s="187">
        <f t="shared" si="61"/>
        <v>1</v>
      </c>
      <c r="T218" s="188"/>
      <c r="U218" s="188"/>
      <c r="V218" s="188"/>
      <c r="W218" s="188"/>
      <c r="X218" s="191"/>
      <c r="Y218" s="548" t="s">
        <v>1410</v>
      </c>
      <c r="Z218" s="177" t="s">
        <v>1134</v>
      </c>
      <c r="AA218" s="549"/>
      <c r="AB218" s="184">
        <v>4800</v>
      </c>
      <c r="AC218" s="186">
        <v>0</v>
      </c>
      <c r="AD218" s="186">
        <v>0</v>
      </c>
      <c r="AE218" s="186">
        <f t="shared" si="62"/>
        <v>4800</v>
      </c>
      <c r="AF218" s="186">
        <v>0</v>
      </c>
      <c r="AG218" s="186">
        <v>0</v>
      </c>
      <c r="AH218" s="186">
        <v>4800</v>
      </c>
      <c r="AI218" s="186">
        <v>0</v>
      </c>
      <c r="AJ218" s="186">
        <f t="shared" si="63"/>
        <v>4800</v>
      </c>
    </row>
    <row r="219" spans="1:36" x14ac:dyDescent="0.3">
      <c r="A219" s="194"/>
      <c r="B219" s="571"/>
      <c r="C219" s="549"/>
      <c r="D219" s="813"/>
      <c r="E219" s="588"/>
      <c r="F219" s="588"/>
      <c r="G219" s="588"/>
      <c r="H219" s="818"/>
      <c r="I219" s="549"/>
      <c r="J219" s="549"/>
      <c r="K219" s="552"/>
      <c r="L219" s="549"/>
      <c r="M219" s="549"/>
      <c r="N219" s="552"/>
      <c r="O219" s="187">
        <v>0</v>
      </c>
      <c r="P219" s="187">
        <v>0</v>
      </c>
      <c r="Q219" s="187">
        <v>1</v>
      </c>
      <c r="R219" s="187">
        <v>0</v>
      </c>
      <c r="S219" s="187">
        <f t="shared" si="61"/>
        <v>1</v>
      </c>
      <c r="T219" s="188"/>
      <c r="U219" s="188"/>
      <c r="V219" s="188"/>
      <c r="W219" s="188"/>
      <c r="X219" s="191"/>
      <c r="Y219" s="549"/>
      <c r="Z219" s="177" t="s">
        <v>1155</v>
      </c>
      <c r="AA219" s="549"/>
      <c r="AB219" s="184">
        <v>100</v>
      </c>
      <c r="AC219" s="186"/>
      <c r="AD219" s="186"/>
      <c r="AE219" s="186"/>
      <c r="AF219" s="186">
        <v>0</v>
      </c>
      <c r="AG219" s="186">
        <v>0</v>
      </c>
      <c r="AH219" s="186">
        <v>100</v>
      </c>
      <c r="AI219" s="186">
        <v>0</v>
      </c>
      <c r="AJ219" s="186">
        <f t="shared" si="63"/>
        <v>100</v>
      </c>
    </row>
    <row r="220" spans="1:36" x14ac:dyDescent="0.3">
      <c r="A220" s="194"/>
      <c r="B220" s="571"/>
      <c r="C220" s="549"/>
      <c r="D220" s="813"/>
      <c r="E220" s="588"/>
      <c r="F220" s="588"/>
      <c r="G220" s="588"/>
      <c r="H220" s="818"/>
      <c r="I220" s="549"/>
      <c r="J220" s="549"/>
      <c r="K220" s="552"/>
      <c r="L220" s="549"/>
      <c r="M220" s="549"/>
      <c r="N220" s="552"/>
      <c r="O220" s="187">
        <v>0</v>
      </c>
      <c r="P220" s="187">
        <v>0</v>
      </c>
      <c r="Q220" s="187">
        <v>1</v>
      </c>
      <c r="R220" s="187">
        <v>0</v>
      </c>
      <c r="S220" s="187">
        <f t="shared" si="61"/>
        <v>1</v>
      </c>
      <c r="T220" s="188"/>
      <c r="U220" s="188"/>
      <c r="V220" s="188"/>
      <c r="W220" s="188"/>
      <c r="X220" s="191"/>
      <c r="Y220" s="549"/>
      <c r="Z220" s="177" t="s">
        <v>1156</v>
      </c>
      <c r="AA220" s="549"/>
      <c r="AB220" s="184">
        <v>100</v>
      </c>
      <c r="AC220" s="186"/>
      <c r="AD220" s="186"/>
      <c r="AE220" s="186"/>
      <c r="AF220" s="186">
        <v>0</v>
      </c>
      <c r="AG220" s="186">
        <v>0</v>
      </c>
      <c r="AH220" s="186">
        <v>100</v>
      </c>
      <c r="AI220" s="186">
        <v>0</v>
      </c>
      <c r="AJ220" s="186">
        <f t="shared" si="63"/>
        <v>100</v>
      </c>
    </row>
    <row r="221" spans="1:36" ht="72" customHeight="1" x14ac:dyDescent="0.3">
      <c r="A221" s="194"/>
      <c r="B221" s="571"/>
      <c r="C221" s="549"/>
      <c r="D221" s="813"/>
      <c r="E221" s="588"/>
      <c r="F221" s="588"/>
      <c r="G221" s="588"/>
      <c r="H221" s="818"/>
      <c r="I221" s="549"/>
      <c r="J221" s="549"/>
      <c r="K221" s="552"/>
      <c r="L221" s="550"/>
      <c r="M221" s="550"/>
      <c r="N221" s="555"/>
      <c r="O221" s="187">
        <v>0</v>
      </c>
      <c r="P221" s="187">
        <v>0</v>
      </c>
      <c r="Q221" s="187">
        <v>1</v>
      </c>
      <c r="R221" s="187">
        <v>0</v>
      </c>
      <c r="S221" s="187">
        <f t="shared" si="61"/>
        <v>1</v>
      </c>
      <c r="T221" s="188"/>
      <c r="U221" s="188"/>
      <c r="V221" s="188"/>
      <c r="W221" s="188"/>
      <c r="X221" s="191"/>
      <c r="Y221" s="178" t="s">
        <v>1414</v>
      </c>
      <c r="Z221" s="177" t="s">
        <v>1269</v>
      </c>
      <c r="AA221" s="549"/>
      <c r="AB221" s="184">
        <v>1500</v>
      </c>
      <c r="AC221" s="186">
        <v>0</v>
      </c>
      <c r="AD221" s="186">
        <v>0</v>
      </c>
      <c r="AE221" s="186">
        <f t="shared" si="62"/>
        <v>1500</v>
      </c>
      <c r="AF221" s="186">
        <v>0</v>
      </c>
      <c r="AG221" s="186">
        <v>0</v>
      </c>
      <c r="AH221" s="186">
        <v>1500</v>
      </c>
      <c r="AI221" s="186">
        <v>0</v>
      </c>
      <c r="AJ221" s="186">
        <f>SUM(AF221:AI221)</f>
        <v>1500</v>
      </c>
    </row>
    <row r="222" spans="1:36" ht="72" x14ac:dyDescent="0.3">
      <c r="A222" s="194"/>
      <c r="B222" s="571"/>
      <c r="C222" s="549"/>
      <c r="D222" s="813"/>
      <c r="E222" s="588"/>
      <c r="F222" s="588"/>
      <c r="G222" s="588"/>
      <c r="H222" s="818"/>
      <c r="I222" s="549"/>
      <c r="J222" s="549"/>
      <c r="K222" s="552"/>
      <c r="L222" s="548" t="s">
        <v>1712</v>
      </c>
      <c r="M222" s="548" t="s">
        <v>1713</v>
      </c>
      <c r="N222" s="551">
        <v>3</v>
      </c>
      <c r="O222" s="187">
        <v>0</v>
      </c>
      <c r="P222" s="187">
        <v>0</v>
      </c>
      <c r="Q222" s="187">
        <v>1</v>
      </c>
      <c r="R222" s="187">
        <v>0</v>
      </c>
      <c r="S222" s="187">
        <f t="shared" si="61"/>
        <v>1</v>
      </c>
      <c r="T222" s="188"/>
      <c r="U222" s="188"/>
      <c r="V222" s="188"/>
      <c r="W222" s="188"/>
      <c r="X222" s="188"/>
      <c r="Y222" s="178" t="s">
        <v>1414</v>
      </c>
      <c r="Z222" s="177" t="s">
        <v>1266</v>
      </c>
      <c r="AA222" s="549"/>
      <c r="AB222" s="184">
        <v>15000</v>
      </c>
      <c r="AC222" s="186">
        <v>0</v>
      </c>
      <c r="AD222" s="186">
        <v>0</v>
      </c>
      <c r="AE222" s="186">
        <f t="shared" si="62"/>
        <v>15000</v>
      </c>
      <c r="AF222" s="186">
        <v>0</v>
      </c>
      <c r="AG222" s="186">
        <v>0</v>
      </c>
      <c r="AH222" s="186">
        <v>15000</v>
      </c>
      <c r="AI222" s="186">
        <v>0</v>
      </c>
      <c r="AJ222" s="186">
        <f t="shared" si="63"/>
        <v>15000</v>
      </c>
    </row>
    <row r="223" spans="1:36" ht="36" customHeight="1" x14ac:dyDescent="0.3">
      <c r="A223" s="194"/>
      <c r="B223" s="571"/>
      <c r="C223" s="549"/>
      <c r="D223" s="813"/>
      <c r="E223" s="588"/>
      <c r="F223" s="588"/>
      <c r="G223" s="588"/>
      <c r="H223" s="818"/>
      <c r="I223" s="549"/>
      <c r="J223" s="549"/>
      <c r="K223" s="552"/>
      <c r="L223" s="549"/>
      <c r="M223" s="549"/>
      <c r="N223" s="552"/>
      <c r="O223" s="187">
        <v>0</v>
      </c>
      <c r="P223" s="187">
        <v>0</v>
      </c>
      <c r="Q223" s="187">
        <v>1</v>
      </c>
      <c r="R223" s="187">
        <v>0</v>
      </c>
      <c r="S223" s="187">
        <f t="shared" si="61"/>
        <v>1</v>
      </c>
      <c r="T223" s="188"/>
      <c r="U223" s="188"/>
      <c r="V223" s="188"/>
      <c r="W223" s="188"/>
      <c r="X223" s="188"/>
      <c r="Y223" s="387" t="s">
        <v>1410</v>
      </c>
      <c r="Z223" s="177" t="s">
        <v>1134</v>
      </c>
      <c r="AA223" s="549"/>
      <c r="AB223" s="184">
        <v>2400</v>
      </c>
      <c r="AC223" s="186"/>
      <c r="AD223" s="186"/>
      <c r="AE223" s="186"/>
      <c r="AF223" s="186">
        <v>0</v>
      </c>
      <c r="AG223" s="186">
        <v>0</v>
      </c>
      <c r="AH223" s="186">
        <v>2400</v>
      </c>
      <c r="AI223" s="186">
        <v>0</v>
      </c>
      <c r="AJ223" s="186">
        <f t="shared" si="63"/>
        <v>2400</v>
      </c>
    </row>
    <row r="224" spans="1:36" x14ac:dyDescent="0.3">
      <c r="A224" s="194"/>
      <c r="B224" s="571"/>
      <c r="C224" s="549"/>
      <c r="D224" s="813"/>
      <c r="E224" s="588"/>
      <c r="F224" s="588"/>
      <c r="G224" s="588"/>
      <c r="H224" s="818"/>
      <c r="I224" s="549"/>
      <c r="J224" s="549"/>
      <c r="K224" s="552"/>
      <c r="L224" s="548" t="s">
        <v>2036</v>
      </c>
      <c r="M224" s="548" t="s">
        <v>2037</v>
      </c>
      <c r="N224" s="559">
        <v>1</v>
      </c>
      <c r="O224" s="553">
        <v>0</v>
      </c>
      <c r="P224" s="553">
        <v>0</v>
      </c>
      <c r="Q224" s="553">
        <v>1</v>
      </c>
      <c r="R224" s="553">
        <v>0</v>
      </c>
      <c r="S224" s="553">
        <v>1</v>
      </c>
      <c r="T224" s="553">
        <v>5</v>
      </c>
      <c r="U224" s="553">
        <v>6</v>
      </c>
      <c r="V224" s="553">
        <v>7</v>
      </c>
      <c r="W224" s="553">
        <v>8</v>
      </c>
      <c r="X224" s="553">
        <v>9</v>
      </c>
      <c r="Y224" s="548" t="s">
        <v>1410</v>
      </c>
      <c r="Z224" s="548" t="s">
        <v>1083</v>
      </c>
      <c r="AA224" s="549"/>
      <c r="AB224" s="561">
        <v>10000</v>
      </c>
      <c r="AC224" s="564"/>
      <c r="AD224" s="564"/>
      <c r="AE224" s="564"/>
      <c r="AF224" s="564">
        <v>0</v>
      </c>
      <c r="AG224" s="564">
        <v>0</v>
      </c>
      <c r="AH224" s="564">
        <v>10000</v>
      </c>
      <c r="AI224" s="564">
        <v>0</v>
      </c>
      <c r="AJ224" s="556">
        <f t="shared" si="63"/>
        <v>10000</v>
      </c>
    </row>
    <row r="225" spans="1:36" x14ac:dyDescent="0.3">
      <c r="A225" s="194"/>
      <c r="B225" s="571"/>
      <c r="C225" s="549"/>
      <c r="D225" s="813"/>
      <c r="E225" s="588"/>
      <c r="F225" s="588"/>
      <c r="G225" s="588"/>
      <c r="H225" s="818"/>
      <c r="I225" s="549"/>
      <c r="J225" s="549"/>
      <c r="K225" s="552"/>
      <c r="L225" s="549"/>
      <c r="M225" s="549"/>
      <c r="N225" s="552"/>
      <c r="O225" s="568"/>
      <c r="P225" s="568"/>
      <c r="Q225" s="568"/>
      <c r="R225" s="568"/>
      <c r="S225" s="568"/>
      <c r="T225" s="568"/>
      <c r="U225" s="568"/>
      <c r="V225" s="568"/>
      <c r="W225" s="568"/>
      <c r="X225" s="568"/>
      <c r="Y225" s="549"/>
      <c r="Z225" s="549"/>
      <c r="AA225" s="549"/>
      <c r="AB225" s="562"/>
      <c r="AC225" s="565"/>
      <c r="AD225" s="565"/>
      <c r="AE225" s="565"/>
      <c r="AF225" s="565"/>
      <c r="AG225" s="565"/>
      <c r="AH225" s="565"/>
      <c r="AI225" s="565"/>
      <c r="AJ225" s="557"/>
    </row>
    <row r="226" spans="1:36" ht="24" customHeight="1" x14ac:dyDescent="0.3">
      <c r="A226" s="194"/>
      <c r="B226" s="571"/>
      <c r="C226" s="549"/>
      <c r="D226" s="813"/>
      <c r="E226" s="588"/>
      <c r="F226" s="588"/>
      <c r="G226" s="588"/>
      <c r="H226" s="818"/>
      <c r="I226" s="549"/>
      <c r="J226" s="549"/>
      <c r="K226" s="552"/>
      <c r="L226" s="550"/>
      <c r="M226" s="550"/>
      <c r="N226" s="555"/>
      <c r="O226" s="554"/>
      <c r="P226" s="554"/>
      <c r="Q226" s="554"/>
      <c r="R226" s="554"/>
      <c r="S226" s="554"/>
      <c r="T226" s="554"/>
      <c r="U226" s="554"/>
      <c r="V226" s="554"/>
      <c r="W226" s="554"/>
      <c r="X226" s="554"/>
      <c r="Y226" s="550"/>
      <c r="Z226" s="550"/>
      <c r="AA226" s="549"/>
      <c r="AB226" s="563"/>
      <c r="AC226" s="566"/>
      <c r="AD226" s="566"/>
      <c r="AE226" s="566"/>
      <c r="AF226" s="566"/>
      <c r="AG226" s="566"/>
      <c r="AH226" s="566"/>
      <c r="AI226" s="566"/>
      <c r="AJ226" s="558"/>
    </row>
    <row r="227" spans="1:36" ht="24" x14ac:dyDescent="0.3">
      <c r="A227" s="194"/>
      <c r="B227" s="571"/>
      <c r="C227" s="549"/>
      <c r="D227" s="813"/>
      <c r="E227" s="588"/>
      <c r="F227" s="588"/>
      <c r="G227" s="588"/>
      <c r="H227" s="818"/>
      <c r="I227" s="549"/>
      <c r="J227" s="549"/>
      <c r="K227" s="552"/>
      <c r="L227" s="548" t="s">
        <v>1714</v>
      </c>
      <c r="M227" s="548" t="s">
        <v>1715</v>
      </c>
      <c r="N227" s="551">
        <v>3</v>
      </c>
      <c r="O227" s="187">
        <v>0</v>
      </c>
      <c r="P227" s="187">
        <v>0.5</v>
      </c>
      <c r="Q227" s="187">
        <v>0.5</v>
      </c>
      <c r="R227" s="187">
        <v>0</v>
      </c>
      <c r="S227" s="187">
        <f t="shared" si="61"/>
        <v>1</v>
      </c>
      <c r="T227" s="188"/>
      <c r="U227" s="188"/>
      <c r="V227" s="188"/>
      <c r="W227" s="188"/>
      <c r="X227" s="188"/>
      <c r="Y227" s="390" t="s">
        <v>1411</v>
      </c>
      <c r="Z227" s="177" t="s">
        <v>1201</v>
      </c>
      <c r="AA227" s="549"/>
      <c r="AB227" s="184">
        <v>50000</v>
      </c>
      <c r="AC227" s="186">
        <v>0</v>
      </c>
      <c r="AD227" s="186">
        <v>0</v>
      </c>
      <c r="AE227" s="186">
        <f t="shared" si="62"/>
        <v>50000</v>
      </c>
      <c r="AF227" s="186">
        <v>0</v>
      </c>
      <c r="AG227" s="186">
        <v>25000</v>
      </c>
      <c r="AH227" s="186">
        <v>25000</v>
      </c>
      <c r="AI227" s="186">
        <v>0</v>
      </c>
      <c r="AJ227" s="186">
        <f>SUM(AF227:AI227)</f>
        <v>50000</v>
      </c>
    </row>
    <row r="228" spans="1:36" ht="36" customHeight="1" x14ac:dyDescent="0.3">
      <c r="A228" s="194"/>
      <c r="B228" s="571"/>
      <c r="C228" s="549"/>
      <c r="D228" s="813"/>
      <c r="E228" s="588"/>
      <c r="F228" s="588"/>
      <c r="G228" s="588"/>
      <c r="H228" s="818"/>
      <c r="I228" s="549"/>
      <c r="J228" s="549"/>
      <c r="K228" s="552"/>
      <c r="L228" s="550"/>
      <c r="M228" s="550"/>
      <c r="N228" s="555"/>
      <c r="O228" s="187">
        <v>0</v>
      </c>
      <c r="P228" s="187">
        <v>0.5</v>
      </c>
      <c r="Q228" s="187">
        <v>0.5</v>
      </c>
      <c r="R228" s="187">
        <v>0</v>
      </c>
      <c r="S228" s="187">
        <f t="shared" si="61"/>
        <v>1</v>
      </c>
      <c r="T228" s="188"/>
      <c r="U228" s="188"/>
      <c r="V228" s="188"/>
      <c r="W228" s="188"/>
      <c r="X228" s="188"/>
      <c r="Y228" s="390" t="s">
        <v>1411</v>
      </c>
      <c r="Z228" s="177" t="s">
        <v>1221</v>
      </c>
      <c r="AA228" s="549"/>
      <c r="AB228" s="184">
        <v>85985.51</v>
      </c>
      <c r="AC228" s="186"/>
      <c r="AD228" s="186"/>
      <c r="AE228" s="186"/>
      <c r="AF228" s="186">
        <v>0</v>
      </c>
      <c r="AG228" s="186">
        <v>28661.84</v>
      </c>
      <c r="AH228" s="186">
        <v>28661.84</v>
      </c>
      <c r="AI228" s="186">
        <v>28661.83</v>
      </c>
      <c r="AJ228" s="186">
        <f t="shared" si="63"/>
        <v>85985.510000000009</v>
      </c>
    </row>
    <row r="229" spans="1:36" x14ac:dyDescent="0.3">
      <c r="A229" s="194"/>
      <c r="B229" s="571"/>
      <c r="C229" s="549"/>
      <c r="D229" s="813"/>
      <c r="E229" s="588"/>
      <c r="F229" s="588"/>
      <c r="G229" s="588"/>
      <c r="H229" s="818"/>
      <c r="I229" s="549"/>
      <c r="J229" s="549"/>
      <c r="K229" s="552"/>
      <c r="L229" s="548" t="s">
        <v>1716</v>
      </c>
      <c r="M229" s="548" t="s">
        <v>1717</v>
      </c>
      <c r="N229" s="559">
        <v>0.5</v>
      </c>
      <c r="O229" s="187">
        <v>0</v>
      </c>
      <c r="P229" s="187">
        <v>0.5</v>
      </c>
      <c r="Q229" s="187">
        <v>0.5</v>
      </c>
      <c r="R229" s="187">
        <v>0</v>
      </c>
      <c r="S229" s="187">
        <f t="shared" si="61"/>
        <v>1</v>
      </c>
      <c r="T229" s="188"/>
      <c r="U229" s="188"/>
      <c r="V229" s="188"/>
      <c r="W229" s="188"/>
      <c r="X229" s="188"/>
      <c r="Y229" s="548" t="s">
        <v>1410</v>
      </c>
      <c r="Z229" s="177" t="s">
        <v>1084</v>
      </c>
      <c r="AA229" s="549"/>
      <c r="AB229" s="184">
        <v>15000</v>
      </c>
      <c r="AC229" s="186">
        <v>0</v>
      </c>
      <c r="AD229" s="186">
        <v>0</v>
      </c>
      <c r="AE229" s="186">
        <f t="shared" si="62"/>
        <v>15000</v>
      </c>
      <c r="AF229" s="186">
        <v>0</v>
      </c>
      <c r="AG229" s="186">
        <v>7500</v>
      </c>
      <c r="AH229" s="186">
        <v>7500</v>
      </c>
      <c r="AI229" s="186">
        <v>0</v>
      </c>
      <c r="AJ229" s="186">
        <f t="shared" si="63"/>
        <v>15000</v>
      </c>
    </row>
    <row r="230" spans="1:36" x14ac:dyDescent="0.3">
      <c r="A230" s="194"/>
      <c r="B230" s="571"/>
      <c r="C230" s="549"/>
      <c r="D230" s="813"/>
      <c r="E230" s="588"/>
      <c r="F230" s="588"/>
      <c r="G230" s="588"/>
      <c r="H230" s="818"/>
      <c r="I230" s="549"/>
      <c r="J230" s="549"/>
      <c r="K230" s="552"/>
      <c r="L230" s="549"/>
      <c r="M230" s="549"/>
      <c r="N230" s="560"/>
      <c r="O230" s="187">
        <v>0</v>
      </c>
      <c r="P230" s="187">
        <v>0</v>
      </c>
      <c r="Q230" s="187">
        <v>1</v>
      </c>
      <c r="R230" s="187">
        <v>0</v>
      </c>
      <c r="S230" s="187">
        <f t="shared" si="61"/>
        <v>1</v>
      </c>
      <c r="T230" s="188"/>
      <c r="U230" s="188"/>
      <c r="V230" s="188"/>
      <c r="W230" s="188"/>
      <c r="X230" s="188"/>
      <c r="Y230" s="549"/>
      <c r="Z230" s="177" t="s">
        <v>1108</v>
      </c>
      <c r="AA230" s="549"/>
      <c r="AB230" s="184">
        <v>100</v>
      </c>
      <c r="AC230" s="186"/>
      <c r="AD230" s="186"/>
      <c r="AE230" s="186"/>
      <c r="AF230" s="186">
        <v>0</v>
      </c>
      <c r="AG230" s="186">
        <v>0</v>
      </c>
      <c r="AH230" s="186">
        <v>100</v>
      </c>
      <c r="AI230" s="186">
        <v>0</v>
      </c>
      <c r="AJ230" s="186">
        <f t="shared" si="63"/>
        <v>100</v>
      </c>
    </row>
    <row r="231" spans="1:36" ht="48" customHeight="1" x14ac:dyDescent="0.3">
      <c r="A231" s="194"/>
      <c r="B231" s="571"/>
      <c r="C231" s="549"/>
      <c r="D231" s="813"/>
      <c r="E231" s="588"/>
      <c r="F231" s="588"/>
      <c r="G231" s="588"/>
      <c r="H231" s="818"/>
      <c r="I231" s="549"/>
      <c r="J231" s="549"/>
      <c r="K231" s="552"/>
      <c r="L231" s="549"/>
      <c r="M231" s="549"/>
      <c r="N231" s="560"/>
      <c r="O231" s="187">
        <v>0</v>
      </c>
      <c r="P231" s="187">
        <v>0</v>
      </c>
      <c r="Q231" s="187">
        <v>1</v>
      </c>
      <c r="R231" s="187">
        <v>0</v>
      </c>
      <c r="S231" s="187">
        <f t="shared" si="61"/>
        <v>1</v>
      </c>
      <c r="T231" s="188"/>
      <c r="U231" s="188"/>
      <c r="V231" s="188"/>
      <c r="W231" s="188"/>
      <c r="X231" s="188"/>
      <c r="Y231" s="549"/>
      <c r="Z231" s="177" t="s">
        <v>1111</v>
      </c>
      <c r="AA231" s="549"/>
      <c r="AB231" s="184">
        <v>100</v>
      </c>
      <c r="AC231" s="186"/>
      <c r="AD231" s="186"/>
      <c r="AE231" s="186"/>
      <c r="AF231" s="186">
        <v>0</v>
      </c>
      <c r="AG231" s="186">
        <v>0</v>
      </c>
      <c r="AH231" s="186">
        <v>100</v>
      </c>
      <c r="AI231" s="186">
        <v>0</v>
      </c>
      <c r="AJ231" s="186">
        <f t="shared" si="63"/>
        <v>100</v>
      </c>
    </row>
    <row r="232" spans="1:36" x14ac:dyDescent="0.3">
      <c r="A232" s="194"/>
      <c r="B232" s="571"/>
      <c r="C232" s="549"/>
      <c r="D232" s="813"/>
      <c r="E232" s="588"/>
      <c r="F232" s="588"/>
      <c r="G232" s="588"/>
      <c r="H232" s="818"/>
      <c r="I232" s="549"/>
      <c r="J232" s="549"/>
      <c r="K232" s="552"/>
      <c r="L232" s="549"/>
      <c r="M232" s="549"/>
      <c r="N232" s="560"/>
      <c r="O232" s="187">
        <v>0</v>
      </c>
      <c r="P232" s="187">
        <v>0</v>
      </c>
      <c r="Q232" s="187">
        <v>1</v>
      </c>
      <c r="R232" s="187">
        <v>0</v>
      </c>
      <c r="S232" s="187">
        <f t="shared" si="61"/>
        <v>1</v>
      </c>
      <c r="T232" s="188"/>
      <c r="U232" s="188"/>
      <c r="V232" s="188"/>
      <c r="W232" s="188"/>
      <c r="X232" s="188"/>
      <c r="Y232" s="549"/>
      <c r="Z232" s="177" t="s">
        <v>1113</v>
      </c>
      <c r="AA232" s="549"/>
      <c r="AB232" s="184">
        <v>4500</v>
      </c>
      <c r="AC232" s="186"/>
      <c r="AD232" s="186"/>
      <c r="AE232" s="186"/>
      <c r="AF232" s="186">
        <v>0</v>
      </c>
      <c r="AG232" s="186">
        <v>0</v>
      </c>
      <c r="AH232" s="186">
        <v>4500</v>
      </c>
      <c r="AI232" s="186">
        <v>0</v>
      </c>
      <c r="AJ232" s="186">
        <f t="shared" si="63"/>
        <v>4500</v>
      </c>
    </row>
    <row r="233" spans="1:36" ht="235.5" customHeight="1" x14ac:dyDescent="0.3">
      <c r="A233" s="194"/>
      <c r="B233" s="571"/>
      <c r="C233" s="549"/>
      <c r="D233" s="813"/>
      <c r="E233" s="588"/>
      <c r="F233" s="588"/>
      <c r="G233" s="588"/>
      <c r="H233" s="818"/>
      <c r="I233" s="549"/>
      <c r="J233" s="549"/>
      <c r="K233" s="552"/>
      <c r="L233" s="549"/>
      <c r="M233" s="549"/>
      <c r="N233" s="552"/>
      <c r="O233" s="187">
        <v>0</v>
      </c>
      <c r="P233" s="187">
        <v>0.5</v>
      </c>
      <c r="Q233" s="187">
        <v>0.5</v>
      </c>
      <c r="R233" s="187">
        <v>0</v>
      </c>
      <c r="S233" s="187">
        <f t="shared" si="61"/>
        <v>1</v>
      </c>
      <c r="T233" s="188"/>
      <c r="U233" s="188"/>
      <c r="V233" s="188"/>
      <c r="W233" s="188"/>
      <c r="X233" s="188"/>
      <c r="Y233" s="550"/>
      <c r="Z233" s="177" t="s">
        <v>1157</v>
      </c>
      <c r="AA233" s="549"/>
      <c r="AB233" s="184">
        <v>100</v>
      </c>
      <c r="AC233" s="186"/>
      <c r="AD233" s="186"/>
      <c r="AE233" s="186"/>
      <c r="AF233" s="186">
        <v>0</v>
      </c>
      <c r="AG233" s="186">
        <v>0</v>
      </c>
      <c r="AH233" s="186">
        <v>100</v>
      </c>
      <c r="AI233" s="186">
        <v>0</v>
      </c>
      <c r="AJ233" s="186">
        <f t="shared" si="63"/>
        <v>100</v>
      </c>
    </row>
    <row r="234" spans="1:36" ht="72" x14ac:dyDescent="0.3">
      <c r="A234" s="194"/>
      <c r="B234" s="571"/>
      <c r="C234" s="549"/>
      <c r="D234" s="813"/>
      <c r="E234" s="588"/>
      <c r="F234" s="588"/>
      <c r="G234" s="588"/>
      <c r="H234" s="818"/>
      <c r="I234" s="549"/>
      <c r="J234" s="549"/>
      <c r="K234" s="552"/>
      <c r="L234" s="550"/>
      <c r="M234" s="550"/>
      <c r="N234" s="555"/>
      <c r="O234" s="187">
        <v>0</v>
      </c>
      <c r="P234" s="187">
        <v>0.5</v>
      </c>
      <c r="Q234" s="187">
        <v>0.5</v>
      </c>
      <c r="R234" s="187">
        <v>0</v>
      </c>
      <c r="S234" s="187">
        <f t="shared" si="61"/>
        <v>1</v>
      </c>
      <c r="T234" s="188"/>
      <c r="U234" s="188"/>
      <c r="V234" s="188"/>
      <c r="W234" s="188"/>
      <c r="X234" s="188"/>
      <c r="Y234" s="178" t="s">
        <v>1414</v>
      </c>
      <c r="Z234" s="177" t="s">
        <v>1266</v>
      </c>
      <c r="AA234" s="549"/>
      <c r="AB234" s="184">
        <v>8500</v>
      </c>
      <c r="AC234" s="186">
        <v>0</v>
      </c>
      <c r="AD234" s="186">
        <v>0</v>
      </c>
      <c r="AE234" s="186">
        <f t="shared" si="62"/>
        <v>8500</v>
      </c>
      <c r="AF234" s="186">
        <v>0</v>
      </c>
      <c r="AG234" s="186">
        <v>4250</v>
      </c>
      <c r="AH234" s="186">
        <v>4250</v>
      </c>
      <c r="AI234" s="186">
        <v>0</v>
      </c>
      <c r="AJ234" s="186">
        <f>SUM(AF234:AI234)</f>
        <v>8500</v>
      </c>
    </row>
    <row r="235" spans="1:36" x14ac:dyDescent="0.3">
      <c r="A235" s="194"/>
      <c r="B235" s="571"/>
      <c r="C235" s="549"/>
      <c r="D235" s="813"/>
      <c r="E235" s="588"/>
      <c r="F235" s="588"/>
      <c r="G235" s="588"/>
      <c r="H235" s="818"/>
      <c r="I235" s="549"/>
      <c r="J235" s="549"/>
      <c r="K235" s="552"/>
      <c r="L235" s="548" t="s">
        <v>2038</v>
      </c>
      <c r="M235" s="548" t="s">
        <v>1718</v>
      </c>
      <c r="N235" s="551">
        <v>3</v>
      </c>
      <c r="O235" s="187">
        <v>0</v>
      </c>
      <c r="P235" s="187">
        <v>0.33329999999999999</v>
      </c>
      <c r="Q235" s="187">
        <v>0.33329999999999999</v>
      </c>
      <c r="R235" s="187">
        <v>0.33329999999999999</v>
      </c>
      <c r="S235" s="187">
        <f t="shared" si="61"/>
        <v>0.99990000000000001</v>
      </c>
      <c r="T235" s="188"/>
      <c r="U235" s="188"/>
      <c r="V235" s="188"/>
      <c r="W235" s="188"/>
      <c r="X235" s="188"/>
      <c r="Y235" s="548" t="s">
        <v>1410</v>
      </c>
      <c r="Z235" s="177" t="s">
        <v>1147</v>
      </c>
      <c r="AA235" s="549"/>
      <c r="AB235" s="184">
        <v>25000</v>
      </c>
      <c r="AC235" s="186">
        <v>0</v>
      </c>
      <c r="AD235" s="186">
        <v>0</v>
      </c>
      <c r="AE235" s="186">
        <f t="shared" si="62"/>
        <v>25000</v>
      </c>
      <c r="AF235" s="186">
        <v>0</v>
      </c>
      <c r="AG235" s="186">
        <v>8333.3330000000005</v>
      </c>
      <c r="AH235" s="186">
        <v>8333.3330000000005</v>
      </c>
      <c r="AI235" s="186">
        <v>8333.3330000000005</v>
      </c>
      <c r="AJ235" s="186">
        <f t="shared" si="63"/>
        <v>24999.999000000003</v>
      </c>
    </row>
    <row r="236" spans="1:36" ht="36" customHeight="1" x14ac:dyDescent="0.3">
      <c r="A236" s="194"/>
      <c r="B236" s="571"/>
      <c r="C236" s="549"/>
      <c r="D236" s="813"/>
      <c r="E236" s="588"/>
      <c r="F236" s="588"/>
      <c r="G236" s="588"/>
      <c r="H236" s="818"/>
      <c r="I236" s="549"/>
      <c r="J236" s="549"/>
      <c r="K236" s="552"/>
      <c r="L236" s="549"/>
      <c r="M236" s="549"/>
      <c r="N236" s="552"/>
      <c r="O236" s="187">
        <v>0</v>
      </c>
      <c r="P236" s="187">
        <v>0.33329999999999999</v>
      </c>
      <c r="Q236" s="187">
        <v>0.33329999999999999</v>
      </c>
      <c r="R236" s="187">
        <v>0.33329999999999999</v>
      </c>
      <c r="S236" s="187">
        <f t="shared" ref="S236:S239" si="64">SUM(O236:R236)</f>
        <v>0.99990000000000001</v>
      </c>
      <c r="T236" s="188"/>
      <c r="U236" s="188"/>
      <c r="V236" s="188"/>
      <c r="W236" s="188"/>
      <c r="X236" s="188"/>
      <c r="Y236" s="549"/>
      <c r="Z236" s="177" t="s">
        <v>1134</v>
      </c>
      <c r="AA236" s="549"/>
      <c r="AB236" s="184">
        <v>2400</v>
      </c>
      <c r="AC236" s="186"/>
      <c r="AD236" s="186"/>
      <c r="AE236" s="186"/>
      <c r="AF236" s="186">
        <v>0</v>
      </c>
      <c r="AG236" s="186">
        <v>800</v>
      </c>
      <c r="AH236" s="186">
        <v>800</v>
      </c>
      <c r="AI236" s="186">
        <v>800</v>
      </c>
      <c r="AJ236" s="186">
        <f t="shared" si="63"/>
        <v>2400</v>
      </c>
    </row>
    <row r="237" spans="1:36" x14ac:dyDescent="0.3">
      <c r="A237" s="194"/>
      <c r="B237" s="571"/>
      <c r="C237" s="549"/>
      <c r="D237" s="813"/>
      <c r="E237" s="588"/>
      <c r="F237" s="588"/>
      <c r="G237" s="588"/>
      <c r="H237" s="818"/>
      <c r="I237" s="549"/>
      <c r="J237" s="549"/>
      <c r="K237" s="552"/>
      <c r="L237" s="549"/>
      <c r="M237" s="549"/>
      <c r="N237" s="552"/>
      <c r="O237" s="187">
        <v>0</v>
      </c>
      <c r="P237" s="187">
        <v>0</v>
      </c>
      <c r="Q237" s="187">
        <v>0</v>
      </c>
      <c r="R237" s="187">
        <v>1</v>
      </c>
      <c r="S237" s="187">
        <f t="shared" si="64"/>
        <v>1</v>
      </c>
      <c r="T237" s="188"/>
      <c r="U237" s="188"/>
      <c r="V237" s="188"/>
      <c r="W237" s="188"/>
      <c r="X237" s="188"/>
      <c r="Y237" s="549"/>
      <c r="Z237" s="177" t="s">
        <v>1155</v>
      </c>
      <c r="AA237" s="549"/>
      <c r="AB237" s="184">
        <v>100</v>
      </c>
      <c r="AC237" s="186"/>
      <c r="AD237" s="186"/>
      <c r="AE237" s="186"/>
      <c r="AF237" s="186">
        <v>0</v>
      </c>
      <c r="AG237" s="186">
        <v>0</v>
      </c>
      <c r="AH237" s="186">
        <v>0</v>
      </c>
      <c r="AI237" s="186">
        <v>100</v>
      </c>
      <c r="AJ237" s="186">
        <f t="shared" si="63"/>
        <v>100</v>
      </c>
    </row>
    <row r="238" spans="1:36" x14ac:dyDescent="0.3">
      <c r="A238" s="194"/>
      <c r="B238" s="571"/>
      <c r="C238" s="549"/>
      <c r="D238" s="813"/>
      <c r="E238" s="588"/>
      <c r="F238" s="588"/>
      <c r="G238" s="588"/>
      <c r="H238" s="818"/>
      <c r="I238" s="549"/>
      <c r="J238" s="549"/>
      <c r="K238" s="552"/>
      <c r="L238" s="549"/>
      <c r="M238" s="549"/>
      <c r="N238" s="552"/>
      <c r="O238" s="187">
        <v>0</v>
      </c>
      <c r="P238" s="187">
        <v>0</v>
      </c>
      <c r="Q238" s="187">
        <v>0</v>
      </c>
      <c r="R238" s="187">
        <v>1</v>
      </c>
      <c r="S238" s="187">
        <f t="shared" si="64"/>
        <v>1</v>
      </c>
      <c r="T238" s="188"/>
      <c r="U238" s="188"/>
      <c r="V238" s="188"/>
      <c r="W238" s="188"/>
      <c r="X238" s="188"/>
      <c r="Y238" s="549"/>
      <c r="Z238" s="177" t="s">
        <v>1156</v>
      </c>
      <c r="AA238" s="549"/>
      <c r="AB238" s="184">
        <v>100</v>
      </c>
      <c r="AC238" s="186"/>
      <c r="AD238" s="186"/>
      <c r="AE238" s="186"/>
      <c r="AF238" s="186">
        <v>0</v>
      </c>
      <c r="AG238" s="186">
        <v>0</v>
      </c>
      <c r="AH238" s="186">
        <v>0</v>
      </c>
      <c r="AI238" s="186">
        <v>100</v>
      </c>
      <c r="AJ238" s="186">
        <v>100</v>
      </c>
    </row>
    <row r="239" spans="1:36" x14ac:dyDescent="0.3">
      <c r="A239" s="194"/>
      <c r="B239" s="571"/>
      <c r="C239" s="549"/>
      <c r="D239" s="813"/>
      <c r="E239" s="588"/>
      <c r="F239" s="588"/>
      <c r="G239" s="588"/>
      <c r="H239" s="818"/>
      <c r="I239" s="549"/>
      <c r="J239" s="549"/>
      <c r="K239" s="552"/>
      <c r="L239" s="549"/>
      <c r="M239" s="549"/>
      <c r="N239" s="552"/>
      <c r="O239" s="187">
        <v>0</v>
      </c>
      <c r="P239" s="187">
        <v>0</v>
      </c>
      <c r="Q239" s="187">
        <v>0</v>
      </c>
      <c r="R239" s="187">
        <v>1</v>
      </c>
      <c r="S239" s="187">
        <f t="shared" si="64"/>
        <v>1</v>
      </c>
      <c r="T239" s="188"/>
      <c r="U239" s="188"/>
      <c r="V239" s="188"/>
      <c r="W239" s="188"/>
      <c r="X239" s="188"/>
      <c r="Y239" s="550"/>
      <c r="Z239" s="177" t="s">
        <v>1168</v>
      </c>
      <c r="AA239" s="549"/>
      <c r="AB239" s="184">
        <v>100</v>
      </c>
      <c r="AC239" s="186"/>
      <c r="AD239" s="186"/>
      <c r="AE239" s="186"/>
      <c r="AF239" s="186">
        <v>0</v>
      </c>
      <c r="AG239" s="186">
        <v>0</v>
      </c>
      <c r="AH239" s="186">
        <v>0</v>
      </c>
      <c r="AI239" s="186">
        <v>100</v>
      </c>
      <c r="AJ239" s="186">
        <v>100</v>
      </c>
    </row>
    <row r="240" spans="1:36" ht="96" customHeight="1" x14ac:dyDescent="0.3">
      <c r="A240" s="194"/>
      <c r="B240" s="571"/>
      <c r="C240" s="549"/>
      <c r="D240" s="814"/>
      <c r="E240" s="588"/>
      <c r="F240" s="588"/>
      <c r="G240" s="588"/>
      <c r="H240" s="819"/>
      <c r="I240" s="550"/>
      <c r="J240" s="550"/>
      <c r="K240" s="555"/>
      <c r="L240" s="550"/>
      <c r="M240" s="550"/>
      <c r="N240" s="555"/>
      <c r="O240" s="187">
        <v>0</v>
      </c>
      <c r="P240" s="187">
        <v>0</v>
      </c>
      <c r="Q240" s="187">
        <v>1</v>
      </c>
      <c r="R240" s="187">
        <v>0</v>
      </c>
      <c r="S240" s="187">
        <f t="shared" si="61"/>
        <v>1</v>
      </c>
      <c r="T240" s="188"/>
      <c r="U240" s="188"/>
      <c r="V240" s="188"/>
      <c r="W240" s="188"/>
      <c r="X240" s="188"/>
      <c r="Y240" s="178" t="s">
        <v>1414</v>
      </c>
      <c r="Z240" s="177" t="s">
        <v>1269</v>
      </c>
      <c r="AA240" s="549"/>
      <c r="AB240" s="184">
        <v>1500</v>
      </c>
      <c r="AC240" s="186">
        <v>0</v>
      </c>
      <c r="AD240" s="186">
        <v>0</v>
      </c>
      <c r="AE240" s="186">
        <f t="shared" si="62"/>
        <v>1500</v>
      </c>
      <c r="AF240" s="186">
        <v>0</v>
      </c>
      <c r="AG240" s="186">
        <v>0</v>
      </c>
      <c r="AH240" s="186">
        <v>1500</v>
      </c>
      <c r="AI240" s="186">
        <v>0</v>
      </c>
      <c r="AJ240" s="186">
        <f t="shared" si="63"/>
        <v>1500</v>
      </c>
    </row>
    <row r="241" spans="1:36" x14ac:dyDescent="0.3">
      <c r="A241" s="194"/>
      <c r="B241" s="571"/>
      <c r="C241" s="549"/>
      <c r="D241" s="816" t="s">
        <v>1610</v>
      </c>
      <c r="E241" s="588"/>
      <c r="F241" s="588"/>
      <c r="G241" s="588" t="s">
        <v>1502</v>
      </c>
      <c r="H241" s="820">
        <v>52444</v>
      </c>
      <c r="I241" s="548" t="s">
        <v>1566</v>
      </c>
      <c r="J241" s="551" t="s">
        <v>1719</v>
      </c>
      <c r="K241" s="551">
        <v>52444</v>
      </c>
      <c r="L241" s="548" t="s">
        <v>1720</v>
      </c>
      <c r="M241" s="548" t="s">
        <v>1721</v>
      </c>
      <c r="N241" s="551">
        <v>30</v>
      </c>
      <c r="O241" s="187">
        <v>0</v>
      </c>
      <c r="P241" s="187">
        <v>0</v>
      </c>
      <c r="Q241" s="187">
        <v>1</v>
      </c>
      <c r="R241" s="187">
        <v>0</v>
      </c>
      <c r="S241" s="187">
        <f t="shared" si="61"/>
        <v>1</v>
      </c>
      <c r="T241" s="188"/>
      <c r="U241" s="188"/>
      <c r="V241" s="188"/>
      <c r="W241" s="188"/>
      <c r="X241" s="188"/>
      <c r="Y241" s="548" t="s">
        <v>1410</v>
      </c>
      <c r="Z241" s="177" t="s">
        <v>1083</v>
      </c>
      <c r="AA241" s="549"/>
      <c r="AB241" s="184">
        <v>15000</v>
      </c>
      <c r="AC241" s="186">
        <v>0</v>
      </c>
      <c r="AD241" s="186">
        <v>0</v>
      </c>
      <c r="AE241" s="186">
        <f t="shared" si="62"/>
        <v>15000</v>
      </c>
      <c r="AF241" s="186">
        <v>0</v>
      </c>
      <c r="AG241" s="186">
        <v>0</v>
      </c>
      <c r="AH241" s="186">
        <v>15000</v>
      </c>
      <c r="AI241" s="186">
        <v>0</v>
      </c>
      <c r="AJ241" s="186">
        <f t="shared" si="63"/>
        <v>15000</v>
      </c>
    </row>
    <row r="242" spans="1:36" x14ac:dyDescent="0.3">
      <c r="A242" s="194"/>
      <c r="B242" s="571"/>
      <c r="C242" s="549"/>
      <c r="D242" s="813"/>
      <c r="E242" s="588"/>
      <c r="F242" s="588"/>
      <c r="G242" s="588"/>
      <c r="H242" s="818"/>
      <c r="I242" s="549"/>
      <c r="J242" s="552"/>
      <c r="K242" s="552"/>
      <c r="L242" s="550"/>
      <c r="M242" s="550"/>
      <c r="N242" s="555"/>
      <c r="O242" s="187">
        <v>0</v>
      </c>
      <c r="P242" s="187">
        <v>0</v>
      </c>
      <c r="Q242" s="187">
        <v>1</v>
      </c>
      <c r="R242" s="187">
        <v>0</v>
      </c>
      <c r="S242" s="187">
        <f t="shared" si="61"/>
        <v>1</v>
      </c>
      <c r="T242" s="188"/>
      <c r="U242" s="188"/>
      <c r="V242" s="188"/>
      <c r="W242" s="188"/>
      <c r="X242" s="188"/>
      <c r="Y242" s="550"/>
      <c r="Z242" s="177" t="s">
        <v>1134</v>
      </c>
      <c r="AA242" s="549"/>
      <c r="AB242" s="184">
        <v>1600</v>
      </c>
      <c r="AC242" s="186"/>
      <c r="AD242" s="186"/>
      <c r="AE242" s="186"/>
      <c r="AF242" s="186">
        <v>0</v>
      </c>
      <c r="AG242" s="186">
        <v>0</v>
      </c>
      <c r="AH242" s="186">
        <v>1600</v>
      </c>
      <c r="AI242" s="186">
        <v>0</v>
      </c>
      <c r="AJ242" s="186">
        <f t="shared" si="63"/>
        <v>1600</v>
      </c>
    </row>
    <row r="243" spans="1:36" ht="96" customHeight="1" x14ac:dyDescent="0.3">
      <c r="A243" s="194"/>
      <c r="B243" s="571"/>
      <c r="C243" s="549"/>
      <c r="D243" s="813"/>
      <c r="E243" s="588"/>
      <c r="F243" s="588"/>
      <c r="G243" s="588"/>
      <c r="H243" s="818"/>
      <c r="I243" s="549"/>
      <c r="J243" s="552"/>
      <c r="K243" s="552"/>
      <c r="L243" s="192" t="s">
        <v>1722</v>
      </c>
      <c r="M243" s="190" t="s">
        <v>1723</v>
      </c>
      <c r="N243" s="391">
        <v>5</v>
      </c>
      <c r="O243" s="187">
        <v>0.25</v>
      </c>
      <c r="P243" s="187">
        <v>0.25</v>
      </c>
      <c r="Q243" s="187">
        <v>0.25</v>
      </c>
      <c r="R243" s="187">
        <v>0.25</v>
      </c>
      <c r="S243" s="187">
        <f t="shared" si="61"/>
        <v>1</v>
      </c>
      <c r="T243" s="188"/>
      <c r="U243" s="188"/>
      <c r="V243" s="188"/>
      <c r="W243" s="188"/>
      <c r="X243" s="188"/>
      <c r="Y243" s="392" t="s">
        <v>1410</v>
      </c>
      <c r="Z243" s="177" t="s">
        <v>1084</v>
      </c>
      <c r="AA243" s="549"/>
      <c r="AB243" s="184">
        <v>6500</v>
      </c>
      <c r="AC243" s="186">
        <v>0</v>
      </c>
      <c r="AD243" s="186">
        <v>0</v>
      </c>
      <c r="AE243" s="186">
        <f t="shared" si="62"/>
        <v>6500</v>
      </c>
      <c r="AF243" s="186">
        <v>1625</v>
      </c>
      <c r="AG243" s="186">
        <v>1625</v>
      </c>
      <c r="AH243" s="186">
        <v>1625</v>
      </c>
      <c r="AI243" s="186">
        <v>1625</v>
      </c>
      <c r="AJ243" s="186">
        <f t="shared" si="63"/>
        <v>6500</v>
      </c>
    </row>
    <row r="244" spans="1:36" ht="72" x14ac:dyDescent="0.3">
      <c r="A244" s="194"/>
      <c r="B244" s="571"/>
      <c r="C244" s="549"/>
      <c r="D244" s="813"/>
      <c r="E244" s="588"/>
      <c r="F244" s="588"/>
      <c r="G244" s="588"/>
      <c r="H244" s="818"/>
      <c r="I244" s="549"/>
      <c r="J244" s="552"/>
      <c r="K244" s="552"/>
      <c r="L244" s="548" t="s">
        <v>1724</v>
      </c>
      <c r="M244" s="548" t="s">
        <v>1725</v>
      </c>
      <c r="N244" s="551">
        <v>5</v>
      </c>
      <c r="O244" s="187">
        <v>0</v>
      </c>
      <c r="P244" s="187">
        <v>1</v>
      </c>
      <c r="Q244" s="187">
        <v>0</v>
      </c>
      <c r="R244" s="187">
        <v>0</v>
      </c>
      <c r="S244" s="187">
        <f t="shared" si="61"/>
        <v>1</v>
      </c>
      <c r="T244" s="188"/>
      <c r="U244" s="188"/>
      <c r="V244" s="188"/>
      <c r="W244" s="188"/>
      <c r="X244" s="188"/>
      <c r="Y244" s="392" t="s">
        <v>1414</v>
      </c>
      <c r="Z244" s="177" t="s">
        <v>1267</v>
      </c>
      <c r="AA244" s="549"/>
      <c r="AB244" s="184">
        <v>3000</v>
      </c>
      <c r="AC244" s="186"/>
      <c r="AD244" s="186"/>
      <c r="AE244" s="186"/>
      <c r="AF244" s="186">
        <v>0</v>
      </c>
      <c r="AG244" s="186">
        <v>3000</v>
      </c>
      <c r="AH244" s="186">
        <v>0</v>
      </c>
      <c r="AI244" s="186">
        <v>0</v>
      </c>
      <c r="AJ244" s="186">
        <f t="shared" si="63"/>
        <v>3000</v>
      </c>
    </row>
    <row r="245" spans="1:36" x14ac:dyDescent="0.3">
      <c r="A245" s="194"/>
      <c r="B245" s="571"/>
      <c r="C245" s="549"/>
      <c r="D245" s="813"/>
      <c r="E245" s="588"/>
      <c r="F245" s="588"/>
      <c r="G245" s="588"/>
      <c r="H245" s="818"/>
      <c r="I245" s="549"/>
      <c r="J245" s="552"/>
      <c r="K245" s="552"/>
      <c r="L245" s="549"/>
      <c r="M245" s="549"/>
      <c r="N245" s="552"/>
      <c r="O245" s="187">
        <v>0</v>
      </c>
      <c r="P245" s="187">
        <v>0</v>
      </c>
      <c r="Q245" s="187">
        <v>0</v>
      </c>
      <c r="R245" s="187">
        <v>1</v>
      </c>
      <c r="S245" s="187">
        <f t="shared" si="61"/>
        <v>1</v>
      </c>
      <c r="T245" s="188"/>
      <c r="U245" s="188"/>
      <c r="V245" s="188"/>
      <c r="W245" s="188"/>
      <c r="X245" s="188"/>
      <c r="Y245" s="548" t="s">
        <v>1410</v>
      </c>
      <c r="Z245" s="177" t="s">
        <v>1110</v>
      </c>
      <c r="AA245" s="549"/>
      <c r="AB245" s="184">
        <v>50</v>
      </c>
      <c r="AC245" s="186"/>
      <c r="AD245" s="186"/>
      <c r="AE245" s="186"/>
      <c r="AF245" s="186">
        <v>0</v>
      </c>
      <c r="AG245" s="186">
        <v>0</v>
      </c>
      <c r="AH245" s="186">
        <v>0</v>
      </c>
      <c r="AI245" s="186">
        <v>50</v>
      </c>
      <c r="AJ245" s="186">
        <f t="shared" si="63"/>
        <v>50</v>
      </c>
    </row>
    <row r="246" spans="1:36" x14ac:dyDescent="0.3">
      <c r="A246" s="194"/>
      <c r="B246" s="571"/>
      <c r="C246" s="549"/>
      <c r="D246" s="813"/>
      <c r="E246" s="588"/>
      <c r="F246" s="588"/>
      <c r="G246" s="588"/>
      <c r="H246" s="818"/>
      <c r="I246" s="549"/>
      <c r="J246" s="552"/>
      <c r="K246" s="552"/>
      <c r="L246" s="549"/>
      <c r="M246" s="549"/>
      <c r="N246" s="552"/>
      <c r="O246" s="187">
        <v>0</v>
      </c>
      <c r="P246" s="187">
        <v>0</v>
      </c>
      <c r="Q246" s="187">
        <v>0</v>
      </c>
      <c r="R246" s="187">
        <v>1</v>
      </c>
      <c r="S246" s="187"/>
      <c r="T246" s="188"/>
      <c r="U246" s="188"/>
      <c r="V246" s="188"/>
      <c r="W246" s="188"/>
      <c r="X246" s="188"/>
      <c r="Y246" s="549"/>
      <c r="Z246" s="177" t="s">
        <v>1154</v>
      </c>
      <c r="AA246" s="549"/>
      <c r="AB246" s="184">
        <v>50</v>
      </c>
      <c r="AC246" s="186"/>
      <c r="AD246" s="186"/>
      <c r="AE246" s="186"/>
      <c r="AF246" s="186">
        <v>0</v>
      </c>
      <c r="AG246" s="186">
        <v>0</v>
      </c>
      <c r="AH246" s="186">
        <v>0</v>
      </c>
      <c r="AI246" s="186">
        <v>50</v>
      </c>
      <c r="AJ246" s="186">
        <f t="shared" si="63"/>
        <v>50</v>
      </c>
    </row>
    <row r="247" spans="1:36" ht="48" customHeight="1" x14ac:dyDescent="0.3">
      <c r="A247" s="194"/>
      <c r="B247" s="571"/>
      <c r="C247" s="549"/>
      <c r="D247" s="813"/>
      <c r="E247" s="588"/>
      <c r="F247" s="588"/>
      <c r="G247" s="588"/>
      <c r="H247" s="818"/>
      <c r="I247" s="549"/>
      <c r="J247" s="555"/>
      <c r="K247" s="555"/>
      <c r="L247" s="550"/>
      <c r="M247" s="550"/>
      <c r="N247" s="555"/>
      <c r="O247" s="187">
        <v>0.25</v>
      </c>
      <c r="P247" s="187">
        <v>0.25</v>
      </c>
      <c r="Q247" s="187">
        <v>0.25</v>
      </c>
      <c r="R247" s="187">
        <v>0.25</v>
      </c>
      <c r="S247" s="187">
        <f t="shared" si="61"/>
        <v>1</v>
      </c>
      <c r="T247" s="188"/>
      <c r="U247" s="188"/>
      <c r="V247" s="188"/>
      <c r="W247" s="188"/>
      <c r="X247" s="188"/>
      <c r="Y247" s="550"/>
      <c r="Z247" s="177" t="s">
        <v>1084</v>
      </c>
      <c r="AA247" s="549"/>
      <c r="AB247" s="184">
        <v>6500</v>
      </c>
      <c r="AC247" s="186">
        <v>0</v>
      </c>
      <c r="AD247" s="186">
        <v>0</v>
      </c>
      <c r="AE247" s="186">
        <f t="shared" si="62"/>
        <v>6500</v>
      </c>
      <c r="AF247" s="186">
        <v>1625</v>
      </c>
      <c r="AG247" s="186">
        <v>1625</v>
      </c>
      <c r="AH247" s="186">
        <v>1625</v>
      </c>
      <c r="AI247" s="186">
        <v>1625</v>
      </c>
      <c r="AJ247" s="186">
        <f t="shared" si="63"/>
        <v>6500</v>
      </c>
    </row>
    <row r="248" spans="1:36" x14ac:dyDescent="0.3">
      <c r="A248" s="194"/>
      <c r="B248" s="571"/>
      <c r="C248" s="549"/>
      <c r="D248" s="813"/>
      <c r="E248" s="588"/>
      <c r="F248" s="588"/>
      <c r="G248" s="588"/>
      <c r="H248" s="818"/>
      <c r="I248" s="548" t="s">
        <v>1565</v>
      </c>
      <c r="J248" s="551" t="s">
        <v>1726</v>
      </c>
      <c r="K248" s="551">
        <v>52444</v>
      </c>
      <c r="L248" s="548" t="s">
        <v>2039</v>
      </c>
      <c r="M248" s="548" t="s">
        <v>1727</v>
      </c>
      <c r="N248" s="551">
        <v>5</v>
      </c>
      <c r="O248" s="187">
        <v>0.25</v>
      </c>
      <c r="P248" s="187">
        <v>0.25</v>
      </c>
      <c r="Q248" s="187">
        <v>0.25</v>
      </c>
      <c r="R248" s="187">
        <v>0.25</v>
      </c>
      <c r="S248" s="187">
        <f t="shared" si="61"/>
        <v>1</v>
      </c>
      <c r="T248" s="188"/>
      <c r="U248" s="188"/>
      <c r="V248" s="188"/>
      <c r="W248" s="188"/>
      <c r="X248" s="188"/>
      <c r="Y248" s="548" t="s">
        <v>1410</v>
      </c>
      <c r="Z248" s="177" t="s">
        <v>1084</v>
      </c>
      <c r="AA248" s="549"/>
      <c r="AB248" s="184">
        <v>11200</v>
      </c>
      <c r="AC248" s="186">
        <v>0</v>
      </c>
      <c r="AD248" s="186">
        <v>0</v>
      </c>
      <c r="AE248" s="186">
        <f t="shared" si="62"/>
        <v>11200</v>
      </c>
      <c r="AF248" s="186">
        <v>2800</v>
      </c>
      <c r="AG248" s="186">
        <v>2800</v>
      </c>
      <c r="AH248" s="186">
        <v>2800</v>
      </c>
      <c r="AI248" s="186">
        <v>2800</v>
      </c>
      <c r="AJ248" s="186">
        <f t="shared" si="63"/>
        <v>11200</v>
      </c>
    </row>
    <row r="249" spans="1:36" ht="24" x14ac:dyDescent="0.3">
      <c r="A249" s="194"/>
      <c r="B249" s="571"/>
      <c r="C249" s="549"/>
      <c r="D249" s="813"/>
      <c r="E249" s="588"/>
      <c r="F249" s="588"/>
      <c r="G249" s="588"/>
      <c r="H249" s="818"/>
      <c r="I249" s="549"/>
      <c r="J249" s="552"/>
      <c r="K249" s="552"/>
      <c r="L249" s="549"/>
      <c r="M249" s="549"/>
      <c r="N249" s="552"/>
      <c r="O249" s="187">
        <v>0.25</v>
      </c>
      <c r="P249" s="187">
        <v>0.25</v>
      </c>
      <c r="Q249" s="187">
        <v>0.25</v>
      </c>
      <c r="R249" s="187">
        <v>0.25</v>
      </c>
      <c r="S249" s="187">
        <f t="shared" si="61"/>
        <v>1</v>
      </c>
      <c r="T249" s="188"/>
      <c r="U249" s="188"/>
      <c r="V249" s="188"/>
      <c r="W249" s="188"/>
      <c r="X249" s="188"/>
      <c r="Y249" s="549"/>
      <c r="Z249" s="177" t="s">
        <v>1141</v>
      </c>
      <c r="AA249" s="549"/>
      <c r="AB249" s="184">
        <v>112800</v>
      </c>
      <c r="AC249" s="186">
        <v>0</v>
      </c>
      <c r="AD249" s="186">
        <v>0</v>
      </c>
      <c r="AE249" s="186">
        <f t="shared" si="62"/>
        <v>112800</v>
      </c>
      <c r="AF249" s="186">
        <v>28200</v>
      </c>
      <c r="AG249" s="186">
        <v>28200</v>
      </c>
      <c r="AH249" s="186">
        <v>28200</v>
      </c>
      <c r="AI249" s="186">
        <v>28200</v>
      </c>
      <c r="AJ249" s="186">
        <f t="shared" si="63"/>
        <v>112800</v>
      </c>
    </row>
    <row r="250" spans="1:36" x14ac:dyDescent="0.3">
      <c r="A250" s="194"/>
      <c r="B250" s="571"/>
      <c r="C250" s="549"/>
      <c r="D250" s="813"/>
      <c r="E250" s="588"/>
      <c r="F250" s="588"/>
      <c r="G250" s="588"/>
      <c r="H250" s="818"/>
      <c r="I250" s="549"/>
      <c r="J250" s="552"/>
      <c r="K250" s="552"/>
      <c r="L250" s="549"/>
      <c r="M250" s="549"/>
      <c r="N250" s="552"/>
      <c r="O250" s="187">
        <v>0</v>
      </c>
      <c r="P250" s="187">
        <v>0</v>
      </c>
      <c r="Q250" s="187">
        <v>1</v>
      </c>
      <c r="R250" s="187">
        <v>0</v>
      </c>
      <c r="S250" s="187">
        <f t="shared" si="61"/>
        <v>1</v>
      </c>
      <c r="T250" s="188"/>
      <c r="U250" s="188"/>
      <c r="V250" s="188"/>
      <c r="W250" s="188"/>
      <c r="X250" s="188"/>
      <c r="Y250" s="549"/>
      <c r="Z250" s="177" t="s">
        <v>1083</v>
      </c>
      <c r="AA250" s="549"/>
      <c r="AB250" s="184">
        <v>20000</v>
      </c>
      <c r="AC250" s="186"/>
      <c r="AD250" s="186"/>
      <c r="AE250" s="186"/>
      <c r="AF250" s="186">
        <v>0</v>
      </c>
      <c r="AG250" s="186">
        <v>0</v>
      </c>
      <c r="AH250" s="186">
        <v>20000</v>
      </c>
      <c r="AI250" s="186">
        <v>0</v>
      </c>
      <c r="AJ250" s="186">
        <f>SUM(AF250:AI250)</f>
        <v>20000</v>
      </c>
    </row>
    <row r="251" spans="1:36" x14ac:dyDescent="0.3">
      <c r="A251" s="194"/>
      <c r="B251" s="571"/>
      <c r="C251" s="549"/>
      <c r="D251" s="813"/>
      <c r="E251" s="588"/>
      <c r="F251" s="588"/>
      <c r="G251" s="588"/>
      <c r="H251" s="818"/>
      <c r="I251" s="549"/>
      <c r="J251" s="552"/>
      <c r="K251" s="552"/>
      <c r="L251" s="549"/>
      <c r="M251" s="549"/>
      <c r="N251" s="552"/>
      <c r="O251" s="187">
        <v>0</v>
      </c>
      <c r="P251" s="187">
        <v>0</v>
      </c>
      <c r="Q251" s="187">
        <v>0</v>
      </c>
      <c r="R251" s="187">
        <v>1</v>
      </c>
      <c r="S251" s="187">
        <f t="shared" si="61"/>
        <v>1</v>
      </c>
      <c r="T251" s="188"/>
      <c r="U251" s="188"/>
      <c r="V251" s="188"/>
      <c r="W251" s="188"/>
      <c r="X251" s="188"/>
      <c r="Y251" s="549"/>
      <c r="Z251" s="177" t="s">
        <v>1110</v>
      </c>
      <c r="AA251" s="549"/>
      <c r="AB251" s="184">
        <v>50</v>
      </c>
      <c r="AC251" s="186"/>
      <c r="AD251" s="186"/>
      <c r="AE251" s="186"/>
      <c r="AF251" s="186">
        <v>0</v>
      </c>
      <c r="AG251" s="186">
        <v>0</v>
      </c>
      <c r="AH251" s="186">
        <v>0</v>
      </c>
      <c r="AI251" s="186">
        <v>50</v>
      </c>
      <c r="AJ251" s="186">
        <f>SUM(AF251:AI251)</f>
        <v>50</v>
      </c>
    </row>
    <row r="252" spans="1:36" ht="72" customHeight="1" x14ac:dyDescent="0.3">
      <c r="A252" s="194"/>
      <c r="B252" s="571"/>
      <c r="C252" s="549"/>
      <c r="D252" s="813"/>
      <c r="E252" s="588"/>
      <c r="F252" s="588"/>
      <c r="G252" s="588"/>
      <c r="H252" s="818"/>
      <c r="I252" s="549"/>
      <c r="J252" s="552"/>
      <c r="K252" s="552"/>
      <c r="L252" s="549"/>
      <c r="M252" s="549"/>
      <c r="N252" s="552"/>
      <c r="O252" s="187">
        <v>0</v>
      </c>
      <c r="P252" s="187">
        <v>0</v>
      </c>
      <c r="Q252" s="187">
        <v>0</v>
      </c>
      <c r="R252" s="187">
        <v>1</v>
      </c>
      <c r="S252" s="187">
        <f t="shared" si="61"/>
        <v>1</v>
      </c>
      <c r="T252" s="188"/>
      <c r="U252" s="188"/>
      <c r="V252" s="188"/>
      <c r="W252" s="188"/>
      <c r="X252" s="188"/>
      <c r="Y252" s="549"/>
      <c r="Z252" s="177" t="s">
        <v>1154</v>
      </c>
      <c r="AA252" s="549"/>
      <c r="AB252" s="184">
        <v>50</v>
      </c>
      <c r="AC252" s="186"/>
      <c r="AD252" s="186"/>
      <c r="AE252" s="186"/>
      <c r="AF252" s="186">
        <v>0</v>
      </c>
      <c r="AG252" s="186">
        <v>0</v>
      </c>
      <c r="AH252" s="186">
        <v>0</v>
      </c>
      <c r="AI252" s="186">
        <v>50</v>
      </c>
      <c r="AJ252" s="186">
        <f t="shared" si="63"/>
        <v>50</v>
      </c>
    </row>
    <row r="253" spans="1:36" ht="36" x14ac:dyDescent="0.3">
      <c r="A253" s="194"/>
      <c r="B253" s="571"/>
      <c r="C253" s="549"/>
      <c r="D253" s="814"/>
      <c r="E253" s="588"/>
      <c r="F253" s="588"/>
      <c r="G253" s="588"/>
      <c r="H253" s="819"/>
      <c r="I253" s="549"/>
      <c r="J253" s="552"/>
      <c r="K253" s="552"/>
      <c r="L253" s="549"/>
      <c r="M253" s="549"/>
      <c r="N253" s="552"/>
      <c r="O253" s="187">
        <v>0</v>
      </c>
      <c r="P253" s="187">
        <v>0</v>
      </c>
      <c r="Q253" s="187">
        <v>0</v>
      </c>
      <c r="R253" s="187">
        <v>1</v>
      </c>
      <c r="S253" s="187">
        <f t="shared" si="61"/>
        <v>1</v>
      </c>
      <c r="T253" s="188"/>
      <c r="U253" s="188"/>
      <c r="V253" s="188"/>
      <c r="W253" s="188"/>
      <c r="X253" s="188"/>
      <c r="Y253" s="550"/>
      <c r="Z253" s="177" t="s">
        <v>1170</v>
      </c>
      <c r="AA253" s="549"/>
      <c r="AB253" s="184">
        <v>28000</v>
      </c>
      <c r="AC253" s="186">
        <v>0</v>
      </c>
      <c r="AD253" s="186">
        <v>0</v>
      </c>
      <c r="AE253" s="186">
        <f t="shared" si="62"/>
        <v>28000</v>
      </c>
      <c r="AF253" s="186">
        <v>0</v>
      </c>
      <c r="AG253" s="186">
        <v>0</v>
      </c>
      <c r="AH253" s="186">
        <v>0</v>
      </c>
      <c r="AI253" s="186">
        <v>28000</v>
      </c>
      <c r="AJ253" s="186">
        <f t="shared" si="63"/>
        <v>28000</v>
      </c>
    </row>
    <row r="254" spans="1:36" ht="72" x14ac:dyDescent="0.3">
      <c r="A254" s="194"/>
      <c r="B254" s="571"/>
      <c r="C254" s="549"/>
      <c r="D254" s="815"/>
      <c r="E254" s="588"/>
      <c r="F254" s="588"/>
      <c r="G254" s="190"/>
      <c r="H254" s="821"/>
      <c r="I254" s="382"/>
      <c r="J254" s="555"/>
      <c r="K254" s="555"/>
      <c r="L254" s="550"/>
      <c r="M254" s="550"/>
      <c r="N254" s="555"/>
      <c r="O254" s="187">
        <v>0</v>
      </c>
      <c r="P254" s="187">
        <v>0</v>
      </c>
      <c r="Q254" s="187">
        <v>1</v>
      </c>
      <c r="R254" s="187">
        <v>0</v>
      </c>
      <c r="S254" s="187">
        <f t="shared" si="61"/>
        <v>1</v>
      </c>
      <c r="T254" s="188"/>
      <c r="U254" s="188"/>
      <c r="V254" s="188"/>
      <c r="W254" s="188"/>
      <c r="X254" s="188"/>
      <c r="Y254" s="178" t="s">
        <v>1414</v>
      </c>
      <c r="Z254" s="177" t="s">
        <v>1267</v>
      </c>
      <c r="AA254" s="549"/>
      <c r="AB254" s="184">
        <v>3000</v>
      </c>
      <c r="AC254" s="186"/>
      <c r="AD254" s="186"/>
      <c r="AE254" s="186"/>
      <c r="AF254" s="186">
        <v>0</v>
      </c>
      <c r="AG254" s="186">
        <v>0</v>
      </c>
      <c r="AH254" s="186">
        <v>3000</v>
      </c>
      <c r="AI254" s="186">
        <v>0</v>
      </c>
      <c r="AJ254" s="186">
        <f t="shared" si="63"/>
        <v>3000</v>
      </c>
    </row>
    <row r="255" spans="1:36" ht="120" x14ac:dyDescent="0.3">
      <c r="A255" s="194"/>
      <c r="B255" s="571"/>
      <c r="C255" s="549"/>
      <c r="D255" s="816" t="s">
        <v>1582</v>
      </c>
      <c r="E255" s="588"/>
      <c r="F255" s="588"/>
      <c r="G255" s="588" t="s">
        <v>1506</v>
      </c>
      <c r="H255" s="820">
        <v>9964</v>
      </c>
      <c r="I255" s="548" t="s">
        <v>1576</v>
      </c>
      <c r="J255" s="551" t="s">
        <v>1728</v>
      </c>
      <c r="K255" s="551">
        <v>9964</v>
      </c>
      <c r="L255" s="192" t="s">
        <v>1729</v>
      </c>
      <c r="M255" s="190" t="s">
        <v>1730</v>
      </c>
      <c r="N255" s="391">
        <v>5</v>
      </c>
      <c r="O255" s="187">
        <v>0</v>
      </c>
      <c r="P255" s="187">
        <v>0</v>
      </c>
      <c r="Q255" s="187">
        <v>1</v>
      </c>
      <c r="R255" s="187">
        <v>0</v>
      </c>
      <c r="S255" s="187">
        <f t="shared" si="61"/>
        <v>1</v>
      </c>
      <c r="T255" s="188"/>
      <c r="U255" s="188"/>
      <c r="V255" s="188"/>
      <c r="W255" s="188"/>
      <c r="X255" s="188"/>
      <c r="Y255" s="178" t="s">
        <v>1414</v>
      </c>
      <c r="Z255" s="177" t="s">
        <v>1269</v>
      </c>
      <c r="AA255" s="549"/>
      <c r="AB255" s="184">
        <v>22500</v>
      </c>
      <c r="AC255" s="186">
        <v>0</v>
      </c>
      <c r="AD255" s="186">
        <v>0</v>
      </c>
      <c r="AE255" s="186">
        <f t="shared" si="62"/>
        <v>22500</v>
      </c>
      <c r="AF255" s="186">
        <v>0</v>
      </c>
      <c r="AG255" s="186">
        <v>0</v>
      </c>
      <c r="AH255" s="186">
        <v>22500</v>
      </c>
      <c r="AI255" s="186">
        <v>0</v>
      </c>
      <c r="AJ255" s="186">
        <f>AB255</f>
        <v>22500</v>
      </c>
    </row>
    <row r="256" spans="1:36" ht="24" customHeight="1" x14ac:dyDescent="0.3">
      <c r="A256" s="194"/>
      <c r="B256" s="571"/>
      <c r="C256" s="549"/>
      <c r="D256" s="813"/>
      <c r="E256" s="588"/>
      <c r="F256" s="588"/>
      <c r="G256" s="588"/>
      <c r="H256" s="818"/>
      <c r="I256" s="549"/>
      <c r="J256" s="552"/>
      <c r="K256" s="552"/>
      <c r="L256" s="548" t="s">
        <v>1731</v>
      </c>
      <c r="M256" s="548" t="s">
        <v>1732</v>
      </c>
      <c r="N256" s="551">
        <v>5</v>
      </c>
      <c r="O256" s="187">
        <v>0</v>
      </c>
      <c r="P256" s="187">
        <v>0</v>
      </c>
      <c r="Q256" s="187">
        <v>0</v>
      </c>
      <c r="R256" s="187">
        <v>1</v>
      </c>
      <c r="S256" s="187">
        <f t="shared" si="61"/>
        <v>1</v>
      </c>
      <c r="T256" s="188"/>
      <c r="U256" s="188"/>
      <c r="V256" s="188"/>
      <c r="W256" s="188"/>
      <c r="X256" s="188"/>
      <c r="Y256" s="178" t="s">
        <v>1410</v>
      </c>
      <c r="Z256" s="177" t="s">
        <v>1153</v>
      </c>
      <c r="AA256" s="549"/>
      <c r="AB256" s="184">
        <v>7500</v>
      </c>
      <c r="AC256" s="186">
        <v>0</v>
      </c>
      <c r="AD256" s="186">
        <v>0</v>
      </c>
      <c r="AE256" s="186">
        <f t="shared" si="62"/>
        <v>7500</v>
      </c>
      <c r="AF256" s="186">
        <v>0</v>
      </c>
      <c r="AG256" s="186">
        <v>0</v>
      </c>
      <c r="AH256" s="186">
        <v>0</v>
      </c>
      <c r="AI256" s="186">
        <v>7500</v>
      </c>
      <c r="AJ256" s="186">
        <f t="shared" si="63"/>
        <v>7500</v>
      </c>
    </row>
    <row r="257" spans="1:36" ht="48" x14ac:dyDescent="0.3">
      <c r="A257" s="194"/>
      <c r="B257" s="571"/>
      <c r="C257" s="549"/>
      <c r="D257" s="813"/>
      <c r="E257" s="588"/>
      <c r="F257" s="588"/>
      <c r="G257" s="588"/>
      <c r="H257" s="818"/>
      <c r="I257" s="549"/>
      <c r="J257" s="552"/>
      <c r="K257" s="552"/>
      <c r="L257" s="549"/>
      <c r="M257" s="549"/>
      <c r="N257" s="552"/>
      <c r="O257" s="187">
        <v>0</v>
      </c>
      <c r="P257" s="187">
        <v>0</v>
      </c>
      <c r="Q257" s="187">
        <v>0</v>
      </c>
      <c r="R257" s="187">
        <v>1</v>
      </c>
      <c r="S257" s="187">
        <f t="shared" si="61"/>
        <v>1</v>
      </c>
      <c r="T257" s="188"/>
      <c r="U257" s="188"/>
      <c r="V257" s="188"/>
      <c r="W257" s="188"/>
      <c r="X257" s="188"/>
      <c r="Y257" s="178" t="s">
        <v>1410</v>
      </c>
      <c r="Z257" s="177" t="s">
        <v>1187</v>
      </c>
      <c r="AA257" s="549"/>
      <c r="AB257" s="184">
        <v>500</v>
      </c>
      <c r="AC257" s="186"/>
      <c r="AD257" s="186"/>
      <c r="AE257" s="186"/>
      <c r="AF257" s="186">
        <v>0</v>
      </c>
      <c r="AG257" s="186">
        <v>0</v>
      </c>
      <c r="AH257" s="186">
        <v>0</v>
      </c>
      <c r="AI257" s="186">
        <v>500</v>
      </c>
      <c r="AJ257" s="186">
        <f t="shared" si="63"/>
        <v>500</v>
      </c>
    </row>
    <row r="258" spans="1:36" ht="36" customHeight="1" x14ac:dyDescent="0.3">
      <c r="A258" s="194"/>
      <c r="B258" s="571"/>
      <c r="C258" s="549"/>
      <c r="D258" s="813"/>
      <c r="E258" s="588"/>
      <c r="F258" s="588"/>
      <c r="G258" s="588"/>
      <c r="H258" s="818"/>
      <c r="I258" s="549"/>
      <c r="J258" s="552"/>
      <c r="K258" s="552"/>
      <c r="L258" s="550"/>
      <c r="M258" s="550"/>
      <c r="N258" s="555"/>
      <c r="O258" s="187">
        <v>0</v>
      </c>
      <c r="P258" s="187">
        <v>0</v>
      </c>
      <c r="Q258" s="187">
        <v>0</v>
      </c>
      <c r="R258" s="187">
        <v>1</v>
      </c>
      <c r="S258" s="187">
        <f t="shared" si="61"/>
        <v>1</v>
      </c>
      <c r="T258" s="188"/>
      <c r="U258" s="188"/>
      <c r="V258" s="188"/>
      <c r="W258" s="188"/>
      <c r="X258" s="188"/>
      <c r="Y258" s="178" t="s">
        <v>1414</v>
      </c>
      <c r="Z258" s="177" t="s">
        <v>1270</v>
      </c>
      <c r="AA258" s="549"/>
      <c r="AB258" s="184">
        <v>8250</v>
      </c>
      <c r="AC258" s="186">
        <v>0</v>
      </c>
      <c r="AD258" s="186">
        <v>0</v>
      </c>
      <c r="AE258" s="186">
        <f t="shared" si="62"/>
        <v>8250</v>
      </c>
      <c r="AF258" s="186">
        <v>0</v>
      </c>
      <c r="AG258" s="186">
        <v>0</v>
      </c>
      <c r="AH258" s="186">
        <v>0</v>
      </c>
      <c r="AI258" s="186">
        <v>8250</v>
      </c>
      <c r="AJ258" s="186">
        <f t="shared" si="63"/>
        <v>8250</v>
      </c>
    </row>
    <row r="259" spans="1:36" ht="36" x14ac:dyDescent="0.3">
      <c r="A259" s="194"/>
      <c r="B259" s="571"/>
      <c r="C259" s="549"/>
      <c r="D259" s="813"/>
      <c r="E259" s="588"/>
      <c r="F259" s="588"/>
      <c r="G259" s="588"/>
      <c r="H259" s="818"/>
      <c r="I259" s="549"/>
      <c r="J259" s="552"/>
      <c r="K259" s="552"/>
      <c r="L259" s="548" t="s">
        <v>2040</v>
      </c>
      <c r="M259" s="548" t="s">
        <v>1730</v>
      </c>
      <c r="N259" s="551">
        <v>5</v>
      </c>
      <c r="O259" s="187">
        <v>0</v>
      </c>
      <c r="P259" s="187">
        <v>0</v>
      </c>
      <c r="Q259" s="187">
        <v>1</v>
      </c>
      <c r="R259" s="187">
        <v>0</v>
      </c>
      <c r="S259" s="187">
        <f t="shared" si="61"/>
        <v>1</v>
      </c>
      <c r="T259" s="188"/>
      <c r="U259" s="188"/>
      <c r="V259" s="188"/>
      <c r="W259" s="188"/>
      <c r="X259" s="188"/>
      <c r="Y259" s="548" t="s">
        <v>1410</v>
      </c>
      <c r="Z259" s="177" t="s">
        <v>1153</v>
      </c>
      <c r="AA259" s="549"/>
      <c r="AB259" s="184">
        <v>5400</v>
      </c>
      <c r="AC259" s="186">
        <v>0</v>
      </c>
      <c r="AD259" s="186">
        <v>0</v>
      </c>
      <c r="AE259" s="186">
        <f t="shared" si="62"/>
        <v>5400</v>
      </c>
      <c r="AF259" s="186">
        <v>0</v>
      </c>
      <c r="AG259" s="186">
        <v>0</v>
      </c>
      <c r="AH259" s="186">
        <v>5400</v>
      </c>
      <c r="AI259" s="186">
        <v>0</v>
      </c>
      <c r="AJ259" s="186">
        <f t="shared" si="63"/>
        <v>5400</v>
      </c>
    </row>
    <row r="260" spans="1:36" ht="48" customHeight="1" x14ac:dyDescent="0.3">
      <c r="A260" s="194"/>
      <c r="B260" s="571"/>
      <c r="C260" s="549"/>
      <c r="D260" s="813"/>
      <c r="E260" s="588"/>
      <c r="F260" s="588"/>
      <c r="G260" s="588"/>
      <c r="H260" s="818"/>
      <c r="I260" s="549"/>
      <c r="J260" s="552"/>
      <c r="K260" s="552"/>
      <c r="L260" s="549"/>
      <c r="M260" s="549"/>
      <c r="N260" s="552"/>
      <c r="O260" s="187">
        <v>0</v>
      </c>
      <c r="P260" s="187">
        <v>0</v>
      </c>
      <c r="Q260" s="187">
        <v>1</v>
      </c>
      <c r="R260" s="187">
        <v>0</v>
      </c>
      <c r="S260" s="187">
        <f t="shared" si="61"/>
        <v>1</v>
      </c>
      <c r="T260" s="188"/>
      <c r="U260" s="188"/>
      <c r="V260" s="188"/>
      <c r="W260" s="188"/>
      <c r="X260" s="188"/>
      <c r="Y260" s="549"/>
      <c r="Z260" s="177" t="s">
        <v>1134</v>
      </c>
      <c r="AA260" s="549"/>
      <c r="AB260" s="184">
        <v>1600</v>
      </c>
      <c r="AC260" s="186"/>
      <c r="AD260" s="186"/>
      <c r="AE260" s="186"/>
      <c r="AF260" s="186">
        <v>0</v>
      </c>
      <c r="AG260" s="186">
        <v>0</v>
      </c>
      <c r="AH260" s="186">
        <v>1600</v>
      </c>
      <c r="AI260" s="186">
        <v>0</v>
      </c>
      <c r="AJ260" s="186">
        <f t="shared" si="63"/>
        <v>1600</v>
      </c>
    </row>
    <row r="261" spans="1:36" ht="24" x14ac:dyDescent="0.3">
      <c r="A261" s="194"/>
      <c r="B261" s="571"/>
      <c r="C261" s="549"/>
      <c r="D261" s="813"/>
      <c r="E261" s="588"/>
      <c r="F261" s="588"/>
      <c r="G261" s="588"/>
      <c r="H261" s="818"/>
      <c r="I261" s="549"/>
      <c r="J261" s="552"/>
      <c r="K261" s="552"/>
      <c r="L261" s="549"/>
      <c r="M261" s="549"/>
      <c r="N261" s="552"/>
      <c r="O261" s="187">
        <v>0</v>
      </c>
      <c r="P261" s="187">
        <v>0</v>
      </c>
      <c r="Q261" s="187">
        <v>1</v>
      </c>
      <c r="R261" s="187">
        <v>0</v>
      </c>
      <c r="S261" s="187">
        <f t="shared" si="61"/>
        <v>1</v>
      </c>
      <c r="T261" s="188"/>
      <c r="U261" s="188"/>
      <c r="V261" s="188"/>
      <c r="W261" s="188"/>
      <c r="X261" s="188"/>
      <c r="Y261" s="550"/>
      <c r="Z261" s="177" t="s">
        <v>1187</v>
      </c>
      <c r="AA261" s="549"/>
      <c r="AB261" s="184">
        <v>500</v>
      </c>
      <c r="AC261" s="186">
        <v>0</v>
      </c>
      <c r="AD261" s="186">
        <v>0</v>
      </c>
      <c r="AE261" s="186">
        <f t="shared" si="62"/>
        <v>500</v>
      </c>
      <c r="AF261" s="186"/>
      <c r="AG261" s="186">
        <v>0</v>
      </c>
      <c r="AH261" s="186">
        <v>500</v>
      </c>
      <c r="AI261" s="186">
        <v>0</v>
      </c>
      <c r="AJ261" s="186">
        <f>SUM(AF261:AI261)</f>
        <v>500</v>
      </c>
    </row>
    <row r="262" spans="1:36" ht="48" customHeight="1" x14ac:dyDescent="0.3">
      <c r="A262" s="194"/>
      <c r="B262" s="571"/>
      <c r="C262" s="549"/>
      <c r="D262" s="813"/>
      <c r="E262" s="588"/>
      <c r="F262" s="588"/>
      <c r="G262" s="588"/>
      <c r="H262" s="819"/>
      <c r="I262" s="550"/>
      <c r="J262" s="555"/>
      <c r="K262" s="555"/>
      <c r="L262" s="550"/>
      <c r="M262" s="550"/>
      <c r="N262" s="555"/>
      <c r="O262" s="187">
        <v>0</v>
      </c>
      <c r="P262" s="187">
        <v>0</v>
      </c>
      <c r="Q262" s="187">
        <v>1</v>
      </c>
      <c r="R262" s="187">
        <v>0</v>
      </c>
      <c r="S262" s="187">
        <f t="shared" si="61"/>
        <v>1</v>
      </c>
      <c r="T262" s="188"/>
      <c r="U262" s="188"/>
      <c r="V262" s="188"/>
      <c r="W262" s="188"/>
      <c r="X262" s="188"/>
      <c r="Y262" s="178" t="s">
        <v>1414</v>
      </c>
      <c r="Z262" s="177" t="s">
        <v>1270</v>
      </c>
      <c r="AA262" s="549"/>
      <c r="AB262" s="184">
        <v>7250</v>
      </c>
      <c r="AC262" s="186">
        <v>0</v>
      </c>
      <c r="AD262" s="186">
        <v>0</v>
      </c>
      <c r="AE262" s="186">
        <f t="shared" si="62"/>
        <v>7250</v>
      </c>
      <c r="AF262" s="186">
        <v>0</v>
      </c>
      <c r="AG262" s="186">
        <v>0</v>
      </c>
      <c r="AH262" s="186">
        <v>7250</v>
      </c>
      <c r="AI262" s="186">
        <v>0</v>
      </c>
      <c r="AJ262" s="186">
        <f t="shared" si="63"/>
        <v>7250</v>
      </c>
    </row>
    <row r="263" spans="1:36" ht="168" x14ac:dyDescent="0.3">
      <c r="A263" s="194"/>
      <c r="B263" s="571"/>
      <c r="C263" s="549"/>
      <c r="D263" s="813" t="s">
        <v>1584</v>
      </c>
      <c r="E263" s="588"/>
      <c r="F263" s="588"/>
      <c r="G263" s="588" t="s">
        <v>1507</v>
      </c>
      <c r="H263" s="820">
        <v>52444</v>
      </c>
      <c r="I263" s="548" t="s">
        <v>1577</v>
      </c>
      <c r="J263" s="551" t="s">
        <v>1733</v>
      </c>
      <c r="K263" s="551">
        <v>52444</v>
      </c>
      <c r="L263" s="192" t="s">
        <v>2041</v>
      </c>
      <c r="M263" s="190" t="s">
        <v>1734</v>
      </c>
      <c r="N263" s="393">
        <v>1</v>
      </c>
      <c r="O263" s="187">
        <v>1</v>
      </c>
      <c r="P263" s="187">
        <v>0</v>
      </c>
      <c r="Q263" s="187">
        <v>0</v>
      </c>
      <c r="R263" s="187">
        <v>0</v>
      </c>
      <c r="S263" s="187">
        <f t="shared" si="61"/>
        <v>1</v>
      </c>
      <c r="T263" s="188"/>
      <c r="U263" s="188"/>
      <c r="V263" s="188"/>
      <c r="W263" s="188"/>
      <c r="X263" s="188"/>
      <c r="Y263" s="178" t="s">
        <v>1410</v>
      </c>
      <c r="Z263" s="177" t="s">
        <v>1083</v>
      </c>
      <c r="AA263" s="549"/>
      <c r="AB263" s="184">
        <v>80000</v>
      </c>
      <c r="AC263" s="186">
        <v>0</v>
      </c>
      <c r="AD263" s="186">
        <v>0</v>
      </c>
      <c r="AE263" s="186">
        <f t="shared" si="62"/>
        <v>80000</v>
      </c>
      <c r="AF263" s="186">
        <v>80000</v>
      </c>
      <c r="AG263" s="186">
        <v>0</v>
      </c>
      <c r="AH263" s="186">
        <v>0</v>
      </c>
      <c r="AI263" s="186">
        <v>0</v>
      </c>
      <c r="AJ263" s="186">
        <f>AB263</f>
        <v>80000</v>
      </c>
    </row>
    <row r="264" spans="1:36" ht="168" x14ac:dyDescent="0.3">
      <c r="A264" s="194"/>
      <c r="B264" s="571"/>
      <c r="C264" s="549"/>
      <c r="D264" s="813"/>
      <c r="E264" s="588"/>
      <c r="F264" s="588"/>
      <c r="G264" s="588"/>
      <c r="H264" s="818"/>
      <c r="I264" s="549"/>
      <c r="J264" s="552"/>
      <c r="K264" s="552"/>
      <c r="L264" s="385" t="s">
        <v>2042</v>
      </c>
      <c r="M264" s="385" t="s">
        <v>1735</v>
      </c>
      <c r="N264" s="388">
        <v>1</v>
      </c>
      <c r="O264" s="187">
        <v>0</v>
      </c>
      <c r="P264" s="187">
        <v>0</v>
      </c>
      <c r="Q264" s="187">
        <v>1</v>
      </c>
      <c r="R264" s="187">
        <v>0</v>
      </c>
      <c r="S264" s="187">
        <f t="shared" si="61"/>
        <v>1</v>
      </c>
      <c r="T264" s="188"/>
      <c r="U264" s="188"/>
      <c r="V264" s="188"/>
      <c r="W264" s="188"/>
      <c r="X264" s="188"/>
      <c r="Y264" s="178" t="s">
        <v>1410</v>
      </c>
      <c r="Z264" s="177" t="s">
        <v>1083</v>
      </c>
      <c r="AA264" s="549"/>
      <c r="AB264" s="184">
        <v>150000</v>
      </c>
      <c r="AC264" s="186">
        <v>0</v>
      </c>
      <c r="AD264" s="186">
        <v>0</v>
      </c>
      <c r="AE264" s="186">
        <f t="shared" si="62"/>
        <v>150000</v>
      </c>
      <c r="AF264" s="186">
        <v>0</v>
      </c>
      <c r="AG264" s="186">
        <v>0</v>
      </c>
      <c r="AH264" s="186">
        <v>150000</v>
      </c>
      <c r="AI264" s="186">
        <v>0</v>
      </c>
      <c r="AJ264" s="186">
        <f>AB264</f>
        <v>150000</v>
      </c>
    </row>
    <row r="265" spans="1:36" ht="156" x14ac:dyDescent="0.3">
      <c r="A265" s="194"/>
      <c r="B265" s="571"/>
      <c r="C265" s="549"/>
      <c r="D265" s="813"/>
      <c r="E265" s="588"/>
      <c r="F265" s="588"/>
      <c r="G265" s="588"/>
      <c r="H265" s="818"/>
      <c r="I265" s="549"/>
      <c r="J265" s="552"/>
      <c r="K265" s="552"/>
      <c r="L265" s="192" t="s">
        <v>2043</v>
      </c>
      <c r="M265" s="385" t="s">
        <v>2044</v>
      </c>
      <c r="N265" s="394">
        <v>1</v>
      </c>
      <c r="O265" s="187">
        <v>0</v>
      </c>
      <c r="P265" s="187">
        <v>0</v>
      </c>
      <c r="Q265" s="187">
        <v>0</v>
      </c>
      <c r="R265" s="187">
        <v>1</v>
      </c>
      <c r="S265" s="187">
        <f t="shared" si="61"/>
        <v>1</v>
      </c>
      <c r="T265" s="188"/>
      <c r="U265" s="188"/>
      <c r="V265" s="188"/>
      <c r="W265" s="188"/>
      <c r="X265" s="188"/>
      <c r="Y265" s="178" t="s">
        <v>1410</v>
      </c>
      <c r="Z265" s="177" t="s">
        <v>1083</v>
      </c>
      <c r="AA265" s="549"/>
      <c r="AB265" s="184">
        <v>50000</v>
      </c>
      <c r="AC265" s="186">
        <v>0</v>
      </c>
      <c r="AD265" s="186">
        <v>0</v>
      </c>
      <c r="AE265" s="186">
        <f t="shared" si="62"/>
        <v>50000</v>
      </c>
      <c r="AF265" s="186">
        <v>0</v>
      </c>
      <c r="AG265" s="186">
        <v>0</v>
      </c>
      <c r="AH265" s="186">
        <v>0</v>
      </c>
      <c r="AI265" s="186">
        <v>50000</v>
      </c>
      <c r="AJ265" s="186">
        <f>AB265</f>
        <v>50000</v>
      </c>
    </row>
    <row r="266" spans="1:36" ht="48" customHeight="1" x14ac:dyDescent="0.3">
      <c r="A266" s="194"/>
      <c r="B266" s="571"/>
      <c r="C266" s="549"/>
      <c r="D266" s="813"/>
      <c r="E266" s="588"/>
      <c r="F266" s="588"/>
      <c r="G266" s="588"/>
      <c r="H266" s="818"/>
      <c r="I266" s="549"/>
      <c r="J266" s="552"/>
      <c r="K266" s="552"/>
      <c r="L266" s="548" t="s">
        <v>2045</v>
      </c>
      <c r="M266" s="548" t="s">
        <v>2046</v>
      </c>
      <c r="N266" s="559">
        <v>1</v>
      </c>
      <c r="O266" s="553">
        <v>0</v>
      </c>
      <c r="P266" s="553">
        <v>0</v>
      </c>
      <c r="Q266" s="553">
        <v>0</v>
      </c>
      <c r="R266" s="553">
        <v>1</v>
      </c>
      <c r="S266" s="553">
        <f t="shared" si="61"/>
        <v>1</v>
      </c>
      <c r="T266" s="188"/>
      <c r="U266" s="188"/>
      <c r="V266" s="188"/>
      <c r="W266" s="188"/>
      <c r="X266" s="188"/>
      <c r="Y266" s="548" t="s">
        <v>1410</v>
      </c>
      <c r="Z266" s="177" t="s">
        <v>1134</v>
      </c>
      <c r="AA266" s="549"/>
      <c r="AB266" s="184">
        <v>1600</v>
      </c>
      <c r="AC266" s="186"/>
      <c r="AD266" s="186"/>
      <c r="AE266" s="186"/>
      <c r="AF266" s="186">
        <v>0</v>
      </c>
      <c r="AG266" s="186">
        <v>0</v>
      </c>
      <c r="AH266" s="186">
        <v>0</v>
      </c>
      <c r="AI266" s="186">
        <v>1600</v>
      </c>
      <c r="AJ266" s="186">
        <f>AB266</f>
        <v>1600</v>
      </c>
    </row>
    <row r="267" spans="1:36" x14ac:dyDescent="0.3">
      <c r="A267" s="194"/>
      <c r="B267" s="571"/>
      <c r="C267" s="549"/>
      <c r="D267" s="813"/>
      <c r="E267" s="588"/>
      <c r="F267" s="588"/>
      <c r="G267" s="588"/>
      <c r="H267" s="818"/>
      <c r="I267" s="549"/>
      <c r="J267" s="552"/>
      <c r="K267" s="552"/>
      <c r="L267" s="550"/>
      <c r="M267" s="550"/>
      <c r="N267" s="581"/>
      <c r="O267" s="554"/>
      <c r="P267" s="554"/>
      <c r="Q267" s="554"/>
      <c r="R267" s="554"/>
      <c r="S267" s="554"/>
      <c r="T267" s="188"/>
      <c r="U267" s="188"/>
      <c r="V267" s="188"/>
      <c r="W267" s="188"/>
      <c r="X267" s="188"/>
      <c r="Y267" s="550"/>
      <c r="Z267" s="177" t="s">
        <v>1083</v>
      </c>
      <c r="AA267" s="549"/>
      <c r="AB267" s="184">
        <v>20000</v>
      </c>
      <c r="AC267" s="186">
        <v>0</v>
      </c>
      <c r="AD267" s="186">
        <v>0</v>
      </c>
      <c r="AE267" s="186">
        <f t="shared" si="62"/>
        <v>20000</v>
      </c>
      <c r="AF267" s="186">
        <v>0</v>
      </c>
      <c r="AG267" s="186">
        <v>0</v>
      </c>
      <c r="AH267" s="186">
        <v>0</v>
      </c>
      <c r="AI267" s="186">
        <v>20000</v>
      </c>
      <c r="AJ267" s="186">
        <f t="shared" si="63"/>
        <v>20000</v>
      </c>
    </row>
    <row r="268" spans="1:36" x14ac:dyDescent="0.3">
      <c r="A268" s="194"/>
      <c r="B268" s="571"/>
      <c r="C268" s="549"/>
      <c r="D268" s="813"/>
      <c r="E268" s="588"/>
      <c r="F268" s="588"/>
      <c r="G268" s="588"/>
      <c r="H268" s="818"/>
      <c r="I268" s="549"/>
      <c r="J268" s="552"/>
      <c r="K268" s="552"/>
      <c r="L268" s="548" t="s">
        <v>1736</v>
      </c>
      <c r="M268" s="548" t="s">
        <v>2047</v>
      </c>
      <c r="N268" s="551" t="s">
        <v>2048</v>
      </c>
      <c r="O268" s="389">
        <v>1</v>
      </c>
      <c r="P268" s="389">
        <v>0</v>
      </c>
      <c r="Q268" s="389">
        <v>0</v>
      </c>
      <c r="R268" s="389">
        <v>0</v>
      </c>
      <c r="S268" s="389">
        <f t="shared" si="61"/>
        <v>1</v>
      </c>
      <c r="T268" s="188"/>
      <c r="U268" s="188"/>
      <c r="V268" s="188"/>
      <c r="W268" s="188"/>
      <c r="X268" s="188"/>
      <c r="Y268" s="548" t="s">
        <v>1410</v>
      </c>
      <c r="Z268" s="177" t="s">
        <v>1134</v>
      </c>
      <c r="AA268" s="549"/>
      <c r="AB268" s="184">
        <v>1600</v>
      </c>
      <c r="AC268" s="186"/>
      <c r="AD268" s="186"/>
      <c r="AE268" s="186"/>
      <c r="AF268" s="186">
        <v>1600</v>
      </c>
      <c r="AG268" s="186">
        <v>0</v>
      </c>
      <c r="AH268" s="186">
        <v>0</v>
      </c>
      <c r="AI268" s="186">
        <v>0</v>
      </c>
      <c r="AJ268" s="186">
        <f t="shared" si="63"/>
        <v>1600</v>
      </c>
    </row>
    <row r="269" spans="1:36" x14ac:dyDescent="0.3">
      <c r="A269" s="194"/>
      <c r="B269" s="571"/>
      <c r="C269" s="549"/>
      <c r="D269" s="813"/>
      <c r="E269" s="588"/>
      <c r="F269" s="588"/>
      <c r="G269" s="588"/>
      <c r="H269" s="818"/>
      <c r="I269" s="550"/>
      <c r="J269" s="555"/>
      <c r="K269" s="555"/>
      <c r="L269" s="550"/>
      <c r="M269" s="550"/>
      <c r="N269" s="555"/>
      <c r="O269" s="187">
        <v>1</v>
      </c>
      <c r="P269" s="187">
        <v>0</v>
      </c>
      <c r="Q269" s="187">
        <v>0</v>
      </c>
      <c r="R269" s="187">
        <v>0</v>
      </c>
      <c r="S269" s="187">
        <f t="shared" si="61"/>
        <v>1</v>
      </c>
      <c r="T269" s="188"/>
      <c r="U269" s="188"/>
      <c r="V269" s="188"/>
      <c r="W269" s="188"/>
      <c r="X269" s="188"/>
      <c r="Y269" s="550"/>
      <c r="Z269" s="177" t="s">
        <v>1083</v>
      </c>
      <c r="AA269" s="549"/>
      <c r="AB269" s="184">
        <v>20000</v>
      </c>
      <c r="AC269" s="186">
        <v>0</v>
      </c>
      <c r="AD269" s="186">
        <v>0</v>
      </c>
      <c r="AE269" s="186">
        <f t="shared" si="62"/>
        <v>20000</v>
      </c>
      <c r="AF269" s="186">
        <v>20000</v>
      </c>
      <c r="AG269" s="186">
        <v>0</v>
      </c>
      <c r="AH269" s="186">
        <v>0</v>
      </c>
      <c r="AI269" s="186">
        <v>0</v>
      </c>
      <c r="AJ269" s="186">
        <f>AB269</f>
        <v>20000</v>
      </c>
    </row>
    <row r="270" spans="1:36" ht="216" x14ac:dyDescent="0.3">
      <c r="A270" s="194"/>
      <c r="B270" s="571"/>
      <c r="C270" s="549"/>
      <c r="D270" s="813"/>
      <c r="E270" s="588"/>
      <c r="F270" s="588"/>
      <c r="G270" s="588"/>
      <c r="H270" s="818"/>
      <c r="I270" s="385" t="s">
        <v>1578</v>
      </c>
      <c r="J270" s="386" t="s">
        <v>1737</v>
      </c>
      <c r="K270" s="386">
        <v>52444</v>
      </c>
      <c r="L270" s="385" t="s">
        <v>1738</v>
      </c>
      <c r="M270" s="385" t="s">
        <v>1739</v>
      </c>
      <c r="N270" s="386">
        <v>3</v>
      </c>
      <c r="O270" s="187">
        <v>0</v>
      </c>
      <c r="P270" s="187">
        <v>0</v>
      </c>
      <c r="Q270" s="187">
        <v>1</v>
      </c>
      <c r="R270" s="187">
        <v>0</v>
      </c>
      <c r="S270" s="187">
        <f t="shared" si="61"/>
        <v>1</v>
      </c>
      <c r="T270" s="188"/>
      <c r="U270" s="188"/>
      <c r="V270" s="188"/>
      <c r="W270" s="188"/>
      <c r="X270" s="188"/>
      <c r="Y270" s="178" t="s">
        <v>1414</v>
      </c>
      <c r="Z270" s="177" t="s">
        <v>1270</v>
      </c>
      <c r="AA270" s="549"/>
      <c r="AB270" s="184">
        <v>17400</v>
      </c>
      <c r="AC270" s="186">
        <v>0</v>
      </c>
      <c r="AD270" s="186">
        <v>0</v>
      </c>
      <c r="AE270" s="186">
        <f t="shared" si="62"/>
        <v>17400</v>
      </c>
      <c r="AF270" s="186">
        <v>0</v>
      </c>
      <c r="AG270" s="186">
        <v>0</v>
      </c>
      <c r="AH270" s="186">
        <v>17400</v>
      </c>
      <c r="AI270" s="186">
        <v>0</v>
      </c>
      <c r="AJ270" s="186">
        <f t="shared" si="63"/>
        <v>17400</v>
      </c>
    </row>
    <row r="271" spans="1:36" x14ac:dyDescent="0.3">
      <c r="A271" s="194"/>
      <c r="B271" s="571"/>
      <c r="C271" s="549"/>
      <c r="D271" s="813"/>
      <c r="E271" s="588"/>
      <c r="F271" s="588"/>
      <c r="G271" s="588"/>
      <c r="H271" s="818"/>
      <c r="I271" s="548" t="s">
        <v>1579</v>
      </c>
      <c r="J271" s="551" t="s">
        <v>1740</v>
      </c>
      <c r="K271" s="551">
        <v>52444</v>
      </c>
      <c r="L271" s="548" t="s">
        <v>1741</v>
      </c>
      <c r="M271" s="548" t="s">
        <v>1742</v>
      </c>
      <c r="N271" s="551">
        <v>6</v>
      </c>
      <c r="O271" s="187">
        <v>0</v>
      </c>
      <c r="P271" s="187">
        <v>0</v>
      </c>
      <c r="Q271" s="187">
        <v>1</v>
      </c>
      <c r="R271" s="187">
        <v>0</v>
      </c>
      <c r="S271" s="187">
        <f t="shared" si="61"/>
        <v>1</v>
      </c>
      <c r="T271" s="188"/>
      <c r="U271" s="188"/>
      <c r="V271" s="188"/>
      <c r="W271" s="188"/>
      <c r="X271" s="188"/>
      <c r="Y271" s="548" t="s">
        <v>1410</v>
      </c>
      <c r="Z271" s="177" t="s">
        <v>1163</v>
      </c>
      <c r="AA271" s="549"/>
      <c r="AB271" s="184">
        <v>12224</v>
      </c>
      <c r="AC271" s="186">
        <v>0</v>
      </c>
      <c r="AD271" s="186">
        <v>0</v>
      </c>
      <c r="AE271" s="186">
        <f t="shared" si="62"/>
        <v>12224</v>
      </c>
      <c r="AF271" s="186">
        <v>0</v>
      </c>
      <c r="AG271" s="186">
        <v>0</v>
      </c>
      <c r="AH271" s="186">
        <v>12224</v>
      </c>
      <c r="AI271" s="186">
        <v>0</v>
      </c>
      <c r="AJ271" s="186">
        <f t="shared" si="63"/>
        <v>12224</v>
      </c>
    </row>
    <row r="272" spans="1:36" ht="24" x14ac:dyDescent="0.3">
      <c r="A272" s="194"/>
      <c r="B272" s="571"/>
      <c r="C272" s="549"/>
      <c r="D272" s="813"/>
      <c r="E272" s="588"/>
      <c r="F272" s="588"/>
      <c r="G272" s="588"/>
      <c r="H272" s="818"/>
      <c r="I272" s="549"/>
      <c r="J272" s="552"/>
      <c r="K272" s="552"/>
      <c r="L272" s="549"/>
      <c r="M272" s="549"/>
      <c r="N272" s="552"/>
      <c r="O272" s="187">
        <v>0</v>
      </c>
      <c r="P272" s="187">
        <v>0</v>
      </c>
      <c r="Q272" s="187">
        <v>1</v>
      </c>
      <c r="R272" s="187">
        <v>0</v>
      </c>
      <c r="S272" s="187">
        <f t="shared" si="61"/>
        <v>1</v>
      </c>
      <c r="T272" s="188"/>
      <c r="U272" s="188"/>
      <c r="V272" s="188"/>
      <c r="W272" s="188"/>
      <c r="X272" s="188"/>
      <c r="Y272" s="549"/>
      <c r="Z272" s="177" t="s">
        <v>1120</v>
      </c>
      <c r="AA272" s="549"/>
      <c r="AB272" s="184">
        <v>100</v>
      </c>
      <c r="AC272" s="186"/>
      <c r="AD272" s="186"/>
      <c r="AE272" s="186"/>
      <c r="AF272" s="186">
        <v>0</v>
      </c>
      <c r="AG272" s="186">
        <v>0</v>
      </c>
      <c r="AH272" s="186">
        <v>100</v>
      </c>
      <c r="AI272" s="186">
        <v>0</v>
      </c>
      <c r="AJ272" s="186">
        <f t="shared" si="63"/>
        <v>100</v>
      </c>
    </row>
    <row r="273" spans="1:36" ht="24" x14ac:dyDescent="0.3">
      <c r="A273" s="194"/>
      <c r="B273" s="571"/>
      <c r="C273" s="549"/>
      <c r="D273" s="813"/>
      <c r="E273" s="588"/>
      <c r="F273" s="588"/>
      <c r="G273" s="588"/>
      <c r="H273" s="818"/>
      <c r="I273" s="549"/>
      <c r="J273" s="552"/>
      <c r="K273" s="552"/>
      <c r="L273" s="549"/>
      <c r="M273" s="549"/>
      <c r="N273" s="552"/>
      <c r="O273" s="187">
        <v>0</v>
      </c>
      <c r="P273" s="187">
        <v>0</v>
      </c>
      <c r="Q273" s="187">
        <v>1</v>
      </c>
      <c r="R273" s="187">
        <v>0</v>
      </c>
      <c r="S273" s="187">
        <f t="shared" si="61"/>
        <v>1</v>
      </c>
      <c r="T273" s="188"/>
      <c r="U273" s="188"/>
      <c r="V273" s="188"/>
      <c r="W273" s="188"/>
      <c r="X273" s="188"/>
      <c r="Y273" s="549"/>
      <c r="Z273" s="177" t="s">
        <v>1121</v>
      </c>
      <c r="AA273" s="549"/>
      <c r="AB273" s="184">
        <v>100</v>
      </c>
      <c r="AC273" s="186"/>
      <c r="AD273" s="186"/>
      <c r="AE273" s="186"/>
      <c r="AF273" s="186">
        <v>0</v>
      </c>
      <c r="AG273" s="186">
        <v>0</v>
      </c>
      <c r="AH273" s="186">
        <v>100</v>
      </c>
      <c r="AI273" s="186">
        <v>0</v>
      </c>
      <c r="AJ273" s="186">
        <f t="shared" si="63"/>
        <v>100</v>
      </c>
    </row>
    <row r="274" spans="1:36" ht="24" x14ac:dyDescent="0.3">
      <c r="A274" s="194"/>
      <c r="B274" s="571"/>
      <c r="C274" s="549"/>
      <c r="D274" s="813"/>
      <c r="E274" s="588"/>
      <c r="F274" s="588"/>
      <c r="G274" s="588"/>
      <c r="H274" s="818"/>
      <c r="I274" s="549"/>
      <c r="J274" s="552"/>
      <c r="K274" s="552"/>
      <c r="L274" s="549"/>
      <c r="M274" s="549"/>
      <c r="N274" s="552"/>
      <c r="O274" s="187">
        <v>0</v>
      </c>
      <c r="P274" s="187">
        <v>0</v>
      </c>
      <c r="Q274" s="187">
        <v>1</v>
      </c>
      <c r="R274" s="187">
        <v>0</v>
      </c>
      <c r="S274" s="187">
        <f t="shared" si="61"/>
        <v>1</v>
      </c>
      <c r="T274" s="188"/>
      <c r="U274" s="188"/>
      <c r="V274" s="188"/>
      <c r="W274" s="188"/>
      <c r="X274" s="188"/>
      <c r="Y274" s="549"/>
      <c r="Z274" s="177" t="s">
        <v>1122</v>
      </c>
      <c r="AA274" s="549"/>
      <c r="AB274" s="184">
        <v>100</v>
      </c>
      <c r="AC274" s="186"/>
      <c r="AD274" s="186"/>
      <c r="AE274" s="186"/>
      <c r="AF274" s="186">
        <v>0</v>
      </c>
      <c r="AG274" s="186">
        <v>0</v>
      </c>
      <c r="AH274" s="186">
        <v>100</v>
      </c>
      <c r="AI274" s="186">
        <v>0</v>
      </c>
      <c r="AJ274" s="186">
        <f t="shared" si="63"/>
        <v>100</v>
      </c>
    </row>
    <row r="275" spans="1:36" ht="36" x14ac:dyDescent="0.3">
      <c r="A275" s="194"/>
      <c r="B275" s="571"/>
      <c r="C275" s="549"/>
      <c r="D275" s="813"/>
      <c r="E275" s="588"/>
      <c r="F275" s="588"/>
      <c r="G275" s="588"/>
      <c r="H275" s="818"/>
      <c r="I275" s="549"/>
      <c r="J275" s="552"/>
      <c r="K275" s="552"/>
      <c r="L275" s="549"/>
      <c r="M275" s="549"/>
      <c r="N275" s="552"/>
      <c r="O275" s="187">
        <v>0</v>
      </c>
      <c r="P275" s="187">
        <v>0</v>
      </c>
      <c r="Q275" s="187">
        <v>1</v>
      </c>
      <c r="R275" s="187">
        <v>0</v>
      </c>
      <c r="S275" s="187">
        <f t="shared" si="61"/>
        <v>1</v>
      </c>
      <c r="T275" s="188"/>
      <c r="U275" s="188"/>
      <c r="V275" s="188"/>
      <c r="W275" s="188"/>
      <c r="X275" s="188"/>
      <c r="Y275" s="549"/>
      <c r="Z275" s="177" t="s">
        <v>1128</v>
      </c>
      <c r="AA275" s="549"/>
      <c r="AB275" s="184">
        <v>100</v>
      </c>
      <c r="AC275" s="186"/>
      <c r="AD275" s="186"/>
      <c r="AE275" s="186"/>
      <c r="AF275" s="186">
        <v>0</v>
      </c>
      <c r="AG275" s="186">
        <v>0</v>
      </c>
      <c r="AH275" s="186">
        <v>100</v>
      </c>
      <c r="AI275" s="186">
        <v>0</v>
      </c>
      <c r="AJ275" s="186">
        <f t="shared" si="63"/>
        <v>100</v>
      </c>
    </row>
    <row r="276" spans="1:36" x14ac:dyDescent="0.3">
      <c r="A276" s="194"/>
      <c r="B276" s="571"/>
      <c r="C276" s="549"/>
      <c r="D276" s="813"/>
      <c r="E276" s="588"/>
      <c r="F276" s="588"/>
      <c r="G276" s="588"/>
      <c r="H276" s="818"/>
      <c r="I276" s="549"/>
      <c r="J276" s="552"/>
      <c r="K276" s="552"/>
      <c r="L276" s="549"/>
      <c r="M276" s="549"/>
      <c r="N276" s="552"/>
      <c r="O276" s="187">
        <v>0</v>
      </c>
      <c r="P276" s="187">
        <v>0.5</v>
      </c>
      <c r="Q276" s="187">
        <v>0.5</v>
      </c>
      <c r="R276" s="187">
        <v>0</v>
      </c>
      <c r="S276" s="187">
        <f t="shared" si="61"/>
        <v>1</v>
      </c>
      <c r="T276" s="188"/>
      <c r="U276" s="188"/>
      <c r="V276" s="188"/>
      <c r="W276" s="188"/>
      <c r="X276" s="188"/>
      <c r="Y276" s="549"/>
      <c r="Z276" s="177" t="s">
        <v>1134</v>
      </c>
      <c r="AA276" s="549"/>
      <c r="AB276" s="184">
        <v>30000</v>
      </c>
      <c r="AC276" s="186"/>
      <c r="AD276" s="186"/>
      <c r="AE276" s="186"/>
      <c r="AF276" s="186">
        <v>0</v>
      </c>
      <c r="AG276" s="186">
        <v>15000</v>
      </c>
      <c r="AH276" s="186">
        <v>15000</v>
      </c>
      <c r="AI276" s="186">
        <v>0</v>
      </c>
      <c r="AJ276" s="186">
        <f t="shared" si="63"/>
        <v>30000</v>
      </c>
    </row>
    <row r="277" spans="1:36" x14ac:dyDescent="0.3">
      <c r="A277" s="194"/>
      <c r="B277" s="571"/>
      <c r="C277" s="549"/>
      <c r="D277" s="813"/>
      <c r="E277" s="588"/>
      <c r="F277" s="588"/>
      <c r="G277" s="588"/>
      <c r="H277" s="818"/>
      <c r="I277" s="549"/>
      <c r="J277" s="552"/>
      <c r="K277" s="552"/>
      <c r="L277" s="549"/>
      <c r="M277" s="549"/>
      <c r="N277" s="552"/>
      <c r="O277" s="187">
        <v>0</v>
      </c>
      <c r="P277" s="187">
        <v>0</v>
      </c>
      <c r="Q277" s="187">
        <v>1</v>
      </c>
      <c r="R277" s="187">
        <v>0</v>
      </c>
      <c r="S277" s="187">
        <f t="shared" si="61"/>
        <v>1</v>
      </c>
      <c r="T277" s="188"/>
      <c r="U277" s="188"/>
      <c r="V277" s="188"/>
      <c r="W277" s="188"/>
      <c r="X277" s="188"/>
      <c r="Y277" s="549"/>
      <c r="Z277" s="177" t="s">
        <v>1146</v>
      </c>
      <c r="AA277" s="549"/>
      <c r="AB277" s="184">
        <v>100</v>
      </c>
      <c r="AC277" s="186"/>
      <c r="AD277" s="186"/>
      <c r="AE277" s="186"/>
      <c r="AF277" s="186">
        <v>0</v>
      </c>
      <c r="AG277" s="186">
        <v>0</v>
      </c>
      <c r="AH277" s="186">
        <v>100</v>
      </c>
      <c r="AI277" s="186">
        <v>0</v>
      </c>
      <c r="AJ277" s="186">
        <f t="shared" si="63"/>
        <v>100</v>
      </c>
    </row>
    <row r="278" spans="1:36" x14ac:dyDescent="0.3">
      <c r="A278" s="194"/>
      <c r="B278" s="571"/>
      <c r="C278" s="549"/>
      <c r="D278" s="813"/>
      <c r="E278" s="588"/>
      <c r="F278" s="588"/>
      <c r="G278" s="588"/>
      <c r="H278" s="818"/>
      <c r="I278" s="549"/>
      <c r="J278" s="552"/>
      <c r="K278" s="552"/>
      <c r="L278" s="549"/>
      <c r="M278" s="549"/>
      <c r="N278" s="552"/>
      <c r="O278" s="187">
        <v>0</v>
      </c>
      <c r="P278" s="187">
        <v>0</v>
      </c>
      <c r="Q278" s="187">
        <v>1</v>
      </c>
      <c r="R278" s="187">
        <v>0</v>
      </c>
      <c r="S278" s="187">
        <f t="shared" si="61"/>
        <v>1</v>
      </c>
      <c r="T278" s="188"/>
      <c r="U278" s="188"/>
      <c r="V278" s="188"/>
      <c r="W278" s="188"/>
      <c r="X278" s="188"/>
      <c r="Y278" s="550"/>
      <c r="Z278" s="177" t="s">
        <v>1084</v>
      </c>
      <c r="AA278" s="549"/>
      <c r="AB278" s="184">
        <v>3600</v>
      </c>
      <c r="AC278" s="186">
        <v>0</v>
      </c>
      <c r="AD278" s="186">
        <v>0</v>
      </c>
      <c r="AE278" s="186">
        <f t="shared" si="62"/>
        <v>3600</v>
      </c>
      <c r="AF278" s="186">
        <v>0</v>
      </c>
      <c r="AG278" s="186">
        <v>0</v>
      </c>
      <c r="AH278" s="186">
        <v>3600</v>
      </c>
      <c r="AI278" s="186">
        <v>0</v>
      </c>
      <c r="AJ278" s="186">
        <f t="shared" si="63"/>
        <v>3600</v>
      </c>
    </row>
    <row r="279" spans="1:36" x14ac:dyDescent="0.3">
      <c r="A279" s="194"/>
      <c r="B279" s="571"/>
      <c r="C279" s="549"/>
      <c r="D279" s="813"/>
      <c r="E279" s="588"/>
      <c r="F279" s="588"/>
      <c r="G279" s="588"/>
      <c r="H279" s="818"/>
      <c r="I279" s="549"/>
      <c r="J279" s="552"/>
      <c r="K279" s="552"/>
      <c r="L279" s="549"/>
      <c r="M279" s="549"/>
      <c r="N279" s="552"/>
      <c r="O279" s="187">
        <v>0</v>
      </c>
      <c r="P279" s="187">
        <v>0</v>
      </c>
      <c r="Q279" s="187">
        <v>1</v>
      </c>
      <c r="R279" s="187">
        <v>0</v>
      </c>
      <c r="S279" s="187">
        <f t="shared" si="61"/>
        <v>1</v>
      </c>
      <c r="T279" s="188"/>
      <c r="U279" s="188"/>
      <c r="V279" s="188"/>
      <c r="W279" s="188"/>
      <c r="X279" s="188"/>
      <c r="Y279" s="548" t="s">
        <v>1414</v>
      </c>
      <c r="Z279" s="177" t="s">
        <v>1269</v>
      </c>
      <c r="AA279" s="549"/>
      <c r="AB279" s="184">
        <v>1000</v>
      </c>
      <c r="AC279" s="186">
        <v>0</v>
      </c>
      <c r="AD279" s="186">
        <v>0</v>
      </c>
      <c r="AE279" s="186">
        <f t="shared" si="62"/>
        <v>1000</v>
      </c>
      <c r="AF279" s="186">
        <v>0</v>
      </c>
      <c r="AG279" s="186">
        <v>0</v>
      </c>
      <c r="AH279" s="186">
        <v>1000</v>
      </c>
      <c r="AI279" s="186">
        <v>0</v>
      </c>
      <c r="AJ279" s="186">
        <f t="shared" si="63"/>
        <v>1000</v>
      </c>
    </row>
    <row r="280" spans="1:36" x14ac:dyDescent="0.3">
      <c r="A280" s="194"/>
      <c r="B280" s="571"/>
      <c r="C280" s="549"/>
      <c r="D280" s="813"/>
      <c r="E280" s="588"/>
      <c r="F280" s="588"/>
      <c r="G280" s="588"/>
      <c r="H280" s="818"/>
      <c r="I280" s="549"/>
      <c r="J280" s="552"/>
      <c r="K280" s="552"/>
      <c r="L280" s="550"/>
      <c r="M280" s="550"/>
      <c r="N280" s="555"/>
      <c r="O280" s="187">
        <v>0</v>
      </c>
      <c r="P280" s="187">
        <v>0</v>
      </c>
      <c r="Q280" s="187">
        <v>1</v>
      </c>
      <c r="R280" s="187">
        <v>0</v>
      </c>
      <c r="S280" s="187">
        <f t="shared" si="61"/>
        <v>1</v>
      </c>
      <c r="T280" s="188"/>
      <c r="U280" s="188"/>
      <c r="V280" s="188"/>
      <c r="W280" s="188"/>
      <c r="X280" s="188"/>
      <c r="Y280" s="550"/>
      <c r="Z280" s="177" t="s">
        <v>1270</v>
      </c>
      <c r="AA280" s="549"/>
      <c r="AB280" s="184">
        <v>20160</v>
      </c>
      <c r="AC280" s="186">
        <v>0</v>
      </c>
      <c r="AD280" s="186">
        <v>0</v>
      </c>
      <c r="AE280" s="186">
        <f t="shared" si="62"/>
        <v>20160</v>
      </c>
      <c r="AF280" s="186">
        <v>0</v>
      </c>
      <c r="AG280" s="186">
        <v>0</v>
      </c>
      <c r="AH280" s="186">
        <v>20160</v>
      </c>
      <c r="AI280" s="186">
        <v>0</v>
      </c>
      <c r="AJ280" s="186">
        <f t="shared" si="63"/>
        <v>20160</v>
      </c>
    </row>
    <row r="281" spans="1:36" ht="132" x14ac:dyDescent="0.3">
      <c r="A281" s="194"/>
      <c r="B281" s="571"/>
      <c r="C281" s="549"/>
      <c r="D281" s="813"/>
      <c r="E281" s="588"/>
      <c r="F281" s="588"/>
      <c r="G281" s="588"/>
      <c r="H281" s="818"/>
      <c r="I281" s="549"/>
      <c r="J281" s="552"/>
      <c r="K281" s="552"/>
      <c r="L281" s="385" t="s">
        <v>1743</v>
      </c>
      <c r="M281" s="385" t="s">
        <v>1744</v>
      </c>
      <c r="N281" s="388">
        <v>1</v>
      </c>
      <c r="O281" s="187">
        <v>0.25</v>
      </c>
      <c r="P281" s="187">
        <v>0.25</v>
      </c>
      <c r="Q281" s="187">
        <v>0.25</v>
      </c>
      <c r="R281" s="187">
        <v>0.25</v>
      </c>
      <c r="S281" s="187">
        <f t="shared" si="61"/>
        <v>1</v>
      </c>
      <c r="T281" s="188"/>
      <c r="U281" s="188"/>
      <c r="V281" s="188"/>
      <c r="W281" s="188"/>
      <c r="X281" s="188"/>
      <c r="Y281" s="178" t="s">
        <v>1410</v>
      </c>
      <c r="Z281" s="177" t="s">
        <v>1141</v>
      </c>
      <c r="AA281" s="549"/>
      <c r="AB281" s="184">
        <v>14400</v>
      </c>
      <c r="AC281" s="186">
        <v>0</v>
      </c>
      <c r="AD281" s="186">
        <v>0</v>
      </c>
      <c r="AE281" s="186">
        <f t="shared" si="62"/>
        <v>14400</v>
      </c>
      <c r="AF281" s="186">
        <v>3600</v>
      </c>
      <c r="AG281" s="186">
        <v>3600</v>
      </c>
      <c r="AH281" s="186">
        <v>3600</v>
      </c>
      <c r="AI281" s="186">
        <v>3600</v>
      </c>
      <c r="AJ281" s="186">
        <f t="shared" si="63"/>
        <v>14400</v>
      </c>
    </row>
    <row r="282" spans="1:36" ht="252" x14ac:dyDescent="0.3">
      <c r="A282" s="194"/>
      <c r="B282" s="571"/>
      <c r="C282" s="549"/>
      <c r="D282" s="813"/>
      <c r="E282" s="588"/>
      <c r="F282" s="588"/>
      <c r="G282" s="588"/>
      <c r="H282" s="818"/>
      <c r="I282" s="549"/>
      <c r="J282" s="552"/>
      <c r="K282" s="552"/>
      <c r="L282" s="385" t="s">
        <v>1745</v>
      </c>
      <c r="M282" s="385" t="s">
        <v>1746</v>
      </c>
      <c r="N282" s="386">
        <v>4</v>
      </c>
      <c r="O282" s="187">
        <v>0</v>
      </c>
      <c r="P282" s="187">
        <v>0</v>
      </c>
      <c r="Q282" s="187">
        <v>1</v>
      </c>
      <c r="R282" s="187">
        <v>0</v>
      </c>
      <c r="S282" s="187">
        <f t="shared" si="61"/>
        <v>1</v>
      </c>
      <c r="T282" s="188"/>
      <c r="U282" s="188"/>
      <c r="V282" s="188"/>
      <c r="W282" s="188"/>
      <c r="X282" s="188"/>
      <c r="Y282" s="385" t="s">
        <v>1413</v>
      </c>
      <c r="Z282" s="177" t="s">
        <v>1244</v>
      </c>
      <c r="AA282" s="549"/>
      <c r="AB282" s="184">
        <v>8000</v>
      </c>
      <c r="AC282" s="186"/>
      <c r="AD282" s="186"/>
      <c r="AE282" s="186"/>
      <c r="AF282" s="186">
        <v>0</v>
      </c>
      <c r="AG282" s="186">
        <v>0</v>
      </c>
      <c r="AH282" s="186">
        <v>8000</v>
      </c>
      <c r="AI282" s="186">
        <v>0</v>
      </c>
      <c r="AJ282" s="186">
        <f t="shared" si="63"/>
        <v>8000</v>
      </c>
    </row>
    <row r="283" spans="1:36" ht="144" x14ac:dyDescent="0.3">
      <c r="A283" s="194"/>
      <c r="B283" s="571"/>
      <c r="C283" s="549"/>
      <c r="D283" s="813"/>
      <c r="E283" s="588"/>
      <c r="F283" s="588"/>
      <c r="G283" s="588"/>
      <c r="H283" s="818"/>
      <c r="I283" s="550"/>
      <c r="J283" s="555"/>
      <c r="K283" s="555"/>
      <c r="L283" s="382" t="s">
        <v>2049</v>
      </c>
      <c r="M283" s="385" t="s">
        <v>1747</v>
      </c>
      <c r="N283" s="395">
        <v>1</v>
      </c>
      <c r="O283" s="187">
        <v>0</v>
      </c>
      <c r="P283" s="187">
        <v>0</v>
      </c>
      <c r="Q283" s="187">
        <v>1</v>
      </c>
      <c r="R283" s="187">
        <v>0</v>
      </c>
      <c r="S283" s="187">
        <f t="shared" si="61"/>
        <v>1</v>
      </c>
      <c r="T283" s="188"/>
      <c r="U283" s="188"/>
      <c r="V283" s="188"/>
      <c r="W283" s="188"/>
      <c r="X283" s="188"/>
      <c r="Y283" s="178" t="s">
        <v>1410</v>
      </c>
      <c r="Z283" s="177" t="s">
        <v>1083</v>
      </c>
      <c r="AA283" s="549"/>
      <c r="AB283" s="184">
        <v>6500</v>
      </c>
      <c r="AC283" s="186"/>
      <c r="AD283" s="186"/>
      <c r="AE283" s="186"/>
      <c r="AF283" s="186">
        <v>0</v>
      </c>
      <c r="AG283" s="186">
        <v>0</v>
      </c>
      <c r="AH283" s="186">
        <v>6500</v>
      </c>
      <c r="AI283" s="186">
        <v>0</v>
      </c>
      <c r="AJ283" s="186">
        <f t="shared" si="63"/>
        <v>6500</v>
      </c>
    </row>
    <row r="284" spans="1:36" x14ac:dyDescent="0.3">
      <c r="A284" s="194"/>
      <c r="B284" s="571"/>
      <c r="C284" s="549"/>
      <c r="D284" s="813"/>
      <c r="E284" s="588"/>
      <c r="F284" s="588"/>
      <c r="G284" s="588"/>
      <c r="H284" s="818"/>
      <c r="I284" s="548" t="s">
        <v>1580</v>
      </c>
      <c r="J284" s="551" t="s">
        <v>1748</v>
      </c>
      <c r="K284" s="551">
        <v>52444</v>
      </c>
      <c r="L284" s="548" t="s">
        <v>1749</v>
      </c>
      <c r="M284" s="548" t="s">
        <v>1750</v>
      </c>
      <c r="N284" s="548">
        <v>7</v>
      </c>
      <c r="O284" s="187">
        <v>0.33329999999999999</v>
      </c>
      <c r="P284" s="187">
        <v>0.33329999999999999</v>
      </c>
      <c r="Q284" s="187">
        <v>0.33329999999999999</v>
      </c>
      <c r="R284" s="187">
        <v>0</v>
      </c>
      <c r="S284" s="187">
        <f t="shared" si="61"/>
        <v>0.99990000000000001</v>
      </c>
      <c r="T284" s="188"/>
      <c r="U284" s="188"/>
      <c r="V284" s="188"/>
      <c r="W284" s="188"/>
      <c r="X284" s="188"/>
      <c r="Y284" s="548" t="s">
        <v>1410</v>
      </c>
      <c r="Z284" s="177" t="s">
        <v>1084</v>
      </c>
      <c r="AA284" s="549"/>
      <c r="AB284" s="184">
        <v>6390</v>
      </c>
      <c r="AC284" s="186"/>
      <c r="AD284" s="186"/>
      <c r="AE284" s="186"/>
      <c r="AF284" s="186">
        <f>AB284*0.333333</f>
        <v>2129.9978700000001</v>
      </c>
      <c r="AG284" s="186">
        <f>AB284*0.333333</f>
        <v>2129.9978700000001</v>
      </c>
      <c r="AH284" s="186">
        <f>AB284*0.333333</f>
        <v>2129.9978700000001</v>
      </c>
      <c r="AI284" s="186">
        <v>0</v>
      </c>
      <c r="AJ284" s="401">
        <f t="shared" si="63"/>
        <v>6389.9936100000004</v>
      </c>
    </row>
    <row r="285" spans="1:36" x14ac:dyDescent="0.3">
      <c r="A285" s="194"/>
      <c r="B285" s="571"/>
      <c r="C285" s="549"/>
      <c r="D285" s="813"/>
      <c r="E285" s="588"/>
      <c r="F285" s="588"/>
      <c r="G285" s="588"/>
      <c r="H285" s="818"/>
      <c r="I285" s="549"/>
      <c r="J285" s="552"/>
      <c r="K285" s="552"/>
      <c r="L285" s="549"/>
      <c r="M285" s="549"/>
      <c r="N285" s="549"/>
      <c r="O285" s="187">
        <v>0</v>
      </c>
      <c r="P285" s="187">
        <v>0</v>
      </c>
      <c r="Q285" s="187">
        <v>0.5</v>
      </c>
      <c r="R285" s="187">
        <v>0.5</v>
      </c>
      <c r="S285" s="187">
        <f t="shared" si="61"/>
        <v>1</v>
      </c>
      <c r="T285" s="188"/>
      <c r="U285" s="188"/>
      <c r="V285" s="188"/>
      <c r="W285" s="188"/>
      <c r="X285" s="188"/>
      <c r="Y285" s="549"/>
      <c r="Z285" s="177" t="s">
        <v>1134</v>
      </c>
      <c r="AA285" s="549"/>
      <c r="AB285" s="184">
        <v>12000</v>
      </c>
      <c r="AC285" s="186"/>
      <c r="AD285" s="186"/>
      <c r="AE285" s="186"/>
      <c r="AF285" s="186">
        <v>0</v>
      </c>
      <c r="AG285" s="186">
        <v>0</v>
      </c>
      <c r="AH285" s="186">
        <v>6000</v>
      </c>
      <c r="AI285" s="186">
        <v>6000</v>
      </c>
      <c r="AJ285" s="186">
        <f t="shared" si="63"/>
        <v>12000</v>
      </c>
    </row>
    <row r="286" spans="1:36" ht="24" x14ac:dyDescent="0.3">
      <c r="A286" s="194"/>
      <c r="B286" s="571"/>
      <c r="C286" s="549"/>
      <c r="D286" s="813"/>
      <c r="E286" s="588"/>
      <c r="F286" s="588"/>
      <c r="G286" s="588"/>
      <c r="H286" s="818"/>
      <c r="I286" s="549"/>
      <c r="J286" s="552"/>
      <c r="K286" s="552"/>
      <c r="L286" s="549"/>
      <c r="M286" s="549"/>
      <c r="N286" s="549"/>
      <c r="O286" s="187">
        <v>0.33329999999999999</v>
      </c>
      <c r="P286" s="187">
        <v>0.33329999999999999</v>
      </c>
      <c r="Q286" s="187">
        <v>0.33329999999999999</v>
      </c>
      <c r="R286" s="187"/>
      <c r="S286" s="187">
        <f t="shared" si="61"/>
        <v>0.99990000000000001</v>
      </c>
      <c r="T286" s="188"/>
      <c r="U286" s="188"/>
      <c r="V286" s="188"/>
      <c r="W286" s="188"/>
      <c r="X286" s="188"/>
      <c r="Y286" s="549"/>
      <c r="Z286" s="177" t="s">
        <v>1141</v>
      </c>
      <c r="AA286" s="549"/>
      <c r="AB286" s="184">
        <v>18800</v>
      </c>
      <c r="AC286" s="186"/>
      <c r="AD286" s="186"/>
      <c r="AE286" s="186"/>
      <c r="AF286" s="186">
        <v>4200</v>
      </c>
      <c r="AG286" s="186">
        <v>6200</v>
      </c>
      <c r="AH286" s="186">
        <v>4200</v>
      </c>
      <c r="AI286" s="186">
        <v>4200</v>
      </c>
      <c r="AJ286" s="186">
        <f>SUM(AF286:AI286)</f>
        <v>18800</v>
      </c>
    </row>
    <row r="287" spans="1:36" ht="24" x14ac:dyDescent="0.3">
      <c r="A287" s="194"/>
      <c r="B287" s="571"/>
      <c r="C287" s="549"/>
      <c r="D287" s="813"/>
      <c r="E287" s="588"/>
      <c r="F287" s="588"/>
      <c r="G287" s="588"/>
      <c r="H287" s="818"/>
      <c r="I287" s="549"/>
      <c r="J287" s="552"/>
      <c r="K287" s="552"/>
      <c r="L287" s="549"/>
      <c r="M287" s="549"/>
      <c r="N287" s="549"/>
      <c r="O287" s="187">
        <v>0.33329999999999999</v>
      </c>
      <c r="P287" s="187">
        <v>0.33329999999999999</v>
      </c>
      <c r="Q287" s="187">
        <v>0.33329999999999999</v>
      </c>
      <c r="R287" s="187">
        <v>0</v>
      </c>
      <c r="S287" s="187">
        <f t="shared" si="61"/>
        <v>0.99990000000000001</v>
      </c>
      <c r="T287" s="188"/>
      <c r="U287" s="188"/>
      <c r="V287" s="188"/>
      <c r="W287" s="188"/>
      <c r="X287" s="188"/>
      <c r="Y287" s="549"/>
      <c r="Z287" s="177" t="s">
        <v>1187</v>
      </c>
      <c r="AA287" s="549"/>
      <c r="AB287" s="184">
        <v>6360</v>
      </c>
      <c r="AC287" s="186"/>
      <c r="AD287" s="186"/>
      <c r="AE287" s="186"/>
      <c r="AF287" s="186">
        <f>AB287*0.3333333</f>
        <v>2119.9997880000001</v>
      </c>
      <c r="AG287" s="186">
        <f t="shared" ref="AG287:AG298" si="65">AB287*0.333333</f>
        <v>2119.9978799999999</v>
      </c>
      <c r="AH287" s="186">
        <f t="shared" ref="AH287:AH298" si="66">AB287*0.333333</f>
        <v>2119.9978799999999</v>
      </c>
      <c r="AI287" s="186">
        <v>0</v>
      </c>
      <c r="AJ287" s="186">
        <f t="shared" si="63"/>
        <v>6359.9955479999999</v>
      </c>
    </row>
    <row r="288" spans="1:36" x14ac:dyDescent="0.3">
      <c r="A288" s="194"/>
      <c r="B288" s="571"/>
      <c r="C288" s="549"/>
      <c r="D288" s="813"/>
      <c r="E288" s="588"/>
      <c r="F288" s="588"/>
      <c r="G288" s="588"/>
      <c r="H288" s="818"/>
      <c r="I288" s="549"/>
      <c r="J288" s="552"/>
      <c r="K288" s="552"/>
      <c r="L288" s="549"/>
      <c r="M288" s="549"/>
      <c r="N288" s="549"/>
      <c r="O288" s="187">
        <v>0.33329999999999999</v>
      </c>
      <c r="P288" s="187">
        <v>0.33329999999999999</v>
      </c>
      <c r="Q288" s="187">
        <v>0.33329999999999999</v>
      </c>
      <c r="R288" s="187">
        <v>0</v>
      </c>
      <c r="S288" s="187">
        <f t="shared" si="61"/>
        <v>0.99990000000000001</v>
      </c>
      <c r="T288" s="188"/>
      <c r="U288" s="188"/>
      <c r="V288" s="188"/>
      <c r="W288" s="188"/>
      <c r="X288" s="188"/>
      <c r="Y288" s="549"/>
      <c r="Z288" s="177" t="s">
        <v>1183</v>
      </c>
      <c r="AA288" s="549"/>
      <c r="AB288" s="184">
        <v>5240</v>
      </c>
      <c r="AC288" s="186"/>
      <c r="AD288" s="186"/>
      <c r="AE288" s="186"/>
      <c r="AF288" s="186">
        <f t="shared" ref="AF288:AF297" si="67">AB288*0.333333</f>
        <v>1746.6649199999999</v>
      </c>
      <c r="AG288" s="186">
        <f>AB288*0.3333333</f>
        <v>1746.6664920000001</v>
      </c>
      <c r="AH288" s="186">
        <f t="shared" si="66"/>
        <v>1746.6649199999999</v>
      </c>
      <c r="AI288" s="186">
        <v>0</v>
      </c>
      <c r="AJ288" s="186">
        <f t="shared" si="63"/>
        <v>5239.9963319999997</v>
      </c>
    </row>
    <row r="289" spans="1:36" x14ac:dyDescent="0.3">
      <c r="A289" s="194"/>
      <c r="B289" s="571"/>
      <c r="C289" s="549"/>
      <c r="D289" s="813"/>
      <c r="E289" s="588"/>
      <c r="F289" s="588"/>
      <c r="G289" s="588"/>
      <c r="H289" s="818"/>
      <c r="I289" s="549"/>
      <c r="J289" s="552"/>
      <c r="K289" s="552"/>
      <c r="L289" s="549"/>
      <c r="M289" s="549"/>
      <c r="N289" s="549"/>
      <c r="O289" s="187">
        <v>0</v>
      </c>
      <c r="P289" s="187">
        <v>0</v>
      </c>
      <c r="Q289" s="187">
        <v>1</v>
      </c>
      <c r="R289" s="187">
        <v>0</v>
      </c>
      <c r="S289" s="187">
        <f t="shared" si="61"/>
        <v>1</v>
      </c>
      <c r="T289" s="188"/>
      <c r="U289" s="188"/>
      <c r="V289" s="188"/>
      <c r="W289" s="188"/>
      <c r="X289" s="188"/>
      <c r="Y289" s="549"/>
      <c r="Z289" s="177" t="s">
        <v>1155</v>
      </c>
      <c r="AA289" s="549"/>
      <c r="AB289" s="184">
        <v>100</v>
      </c>
      <c r="AC289" s="186"/>
      <c r="AD289" s="186"/>
      <c r="AE289" s="186"/>
      <c r="AF289" s="186">
        <v>0</v>
      </c>
      <c r="AG289" s="186">
        <v>0</v>
      </c>
      <c r="AH289" s="186">
        <v>100</v>
      </c>
      <c r="AI289" s="186">
        <v>0</v>
      </c>
      <c r="AJ289" s="186">
        <f t="shared" si="63"/>
        <v>100</v>
      </c>
    </row>
    <row r="290" spans="1:36" x14ac:dyDescent="0.3">
      <c r="A290" s="194"/>
      <c r="B290" s="571"/>
      <c r="C290" s="549"/>
      <c r="D290" s="813"/>
      <c r="E290" s="588"/>
      <c r="F290" s="588"/>
      <c r="G290" s="588"/>
      <c r="H290" s="818"/>
      <c r="I290" s="549"/>
      <c r="J290" s="552"/>
      <c r="K290" s="552"/>
      <c r="L290" s="549"/>
      <c r="M290" s="549"/>
      <c r="N290" s="549"/>
      <c r="O290" s="187">
        <v>0</v>
      </c>
      <c r="P290" s="187">
        <v>0</v>
      </c>
      <c r="Q290" s="187">
        <v>1</v>
      </c>
      <c r="R290" s="187">
        <v>0</v>
      </c>
      <c r="S290" s="187">
        <f t="shared" si="61"/>
        <v>1</v>
      </c>
      <c r="T290" s="188"/>
      <c r="U290" s="188"/>
      <c r="V290" s="188"/>
      <c r="W290" s="188"/>
      <c r="X290" s="188"/>
      <c r="Y290" s="549"/>
      <c r="Z290" s="177" t="s">
        <v>1156</v>
      </c>
      <c r="AA290" s="549"/>
      <c r="AB290" s="184">
        <v>100</v>
      </c>
      <c r="AC290" s="186"/>
      <c r="AD290" s="186"/>
      <c r="AE290" s="186"/>
      <c r="AF290" s="186">
        <v>0</v>
      </c>
      <c r="AG290" s="186">
        <v>0</v>
      </c>
      <c r="AH290" s="186">
        <v>100</v>
      </c>
      <c r="AI290" s="186">
        <v>0</v>
      </c>
      <c r="AJ290" s="186">
        <f t="shared" si="63"/>
        <v>100</v>
      </c>
    </row>
    <row r="291" spans="1:36" ht="36" x14ac:dyDescent="0.3">
      <c r="A291" s="194"/>
      <c r="B291" s="571"/>
      <c r="C291" s="549"/>
      <c r="D291" s="813"/>
      <c r="E291" s="588"/>
      <c r="F291" s="588"/>
      <c r="G291" s="588"/>
      <c r="H291" s="818"/>
      <c r="I291" s="549"/>
      <c r="J291" s="552"/>
      <c r="K291" s="552"/>
      <c r="L291" s="549"/>
      <c r="M291" s="549"/>
      <c r="N291" s="549"/>
      <c r="O291" s="187">
        <v>0</v>
      </c>
      <c r="P291" s="187">
        <v>0</v>
      </c>
      <c r="Q291" s="187">
        <v>1</v>
      </c>
      <c r="R291" s="187">
        <v>0</v>
      </c>
      <c r="S291" s="187">
        <f t="shared" si="61"/>
        <v>1</v>
      </c>
      <c r="T291" s="188"/>
      <c r="U291" s="188"/>
      <c r="V291" s="188"/>
      <c r="W291" s="188"/>
      <c r="X291" s="188"/>
      <c r="Y291" s="549"/>
      <c r="Z291" s="177" t="s">
        <v>1161</v>
      </c>
      <c r="AA291" s="549"/>
      <c r="AB291" s="184">
        <v>100</v>
      </c>
      <c r="AC291" s="186"/>
      <c r="AD291" s="186"/>
      <c r="AE291" s="186"/>
      <c r="AF291" s="186">
        <v>0</v>
      </c>
      <c r="AG291" s="186">
        <v>0</v>
      </c>
      <c r="AH291" s="186">
        <v>100</v>
      </c>
      <c r="AI291" s="186">
        <v>0</v>
      </c>
      <c r="AJ291" s="186">
        <f t="shared" si="63"/>
        <v>100</v>
      </c>
    </row>
    <row r="292" spans="1:36" x14ac:dyDescent="0.3">
      <c r="A292" s="194"/>
      <c r="B292" s="571"/>
      <c r="C292" s="549"/>
      <c r="D292" s="813"/>
      <c r="E292" s="588"/>
      <c r="F292" s="588"/>
      <c r="G292" s="588"/>
      <c r="H292" s="818"/>
      <c r="I292" s="549"/>
      <c r="J292" s="552"/>
      <c r="K292" s="552"/>
      <c r="L292" s="549"/>
      <c r="M292" s="549"/>
      <c r="N292" s="549"/>
      <c r="O292" s="187">
        <v>0</v>
      </c>
      <c r="P292" s="187">
        <v>1</v>
      </c>
      <c r="Q292" s="187">
        <v>0</v>
      </c>
      <c r="R292" s="187">
        <v>0</v>
      </c>
      <c r="S292" s="187">
        <f t="shared" si="61"/>
        <v>1</v>
      </c>
      <c r="T292" s="188"/>
      <c r="U292" s="188"/>
      <c r="V292" s="188"/>
      <c r="W292" s="188"/>
      <c r="X292" s="188"/>
      <c r="Y292" s="549"/>
      <c r="Z292" s="177" t="s">
        <v>1163</v>
      </c>
      <c r="AA292" s="549"/>
      <c r="AB292" s="184">
        <v>1050</v>
      </c>
      <c r="AC292" s="186"/>
      <c r="AD292" s="186"/>
      <c r="AE292" s="186"/>
      <c r="AF292" s="186">
        <v>0</v>
      </c>
      <c r="AG292" s="186">
        <v>1050</v>
      </c>
      <c r="AH292" s="186">
        <v>0</v>
      </c>
      <c r="AI292" s="186">
        <v>0</v>
      </c>
      <c r="AJ292" s="186">
        <f t="shared" si="63"/>
        <v>1050</v>
      </c>
    </row>
    <row r="293" spans="1:36" x14ac:dyDescent="0.3">
      <c r="A293" s="194"/>
      <c r="B293" s="571"/>
      <c r="C293" s="549"/>
      <c r="D293" s="813"/>
      <c r="E293" s="588"/>
      <c r="F293" s="588"/>
      <c r="G293" s="588"/>
      <c r="H293" s="818"/>
      <c r="I293" s="549"/>
      <c r="J293" s="552"/>
      <c r="K293" s="552"/>
      <c r="L293" s="549"/>
      <c r="M293" s="549"/>
      <c r="N293" s="549"/>
      <c r="O293" s="187">
        <v>0</v>
      </c>
      <c r="P293" s="187">
        <v>0</v>
      </c>
      <c r="Q293" s="187">
        <v>1</v>
      </c>
      <c r="R293" s="187">
        <v>0</v>
      </c>
      <c r="S293" s="187">
        <f t="shared" si="61"/>
        <v>1</v>
      </c>
      <c r="T293" s="188"/>
      <c r="U293" s="188"/>
      <c r="V293" s="188"/>
      <c r="W293" s="188"/>
      <c r="X293" s="188"/>
      <c r="Y293" s="549"/>
      <c r="Z293" s="177" t="s">
        <v>1184</v>
      </c>
      <c r="AA293" s="549"/>
      <c r="AB293" s="184">
        <v>100</v>
      </c>
      <c r="AC293" s="186"/>
      <c r="AD293" s="186"/>
      <c r="AE293" s="186"/>
      <c r="AF293" s="186">
        <v>0</v>
      </c>
      <c r="AG293" s="186">
        <v>0</v>
      </c>
      <c r="AH293" s="186">
        <v>100</v>
      </c>
      <c r="AI293" s="186">
        <v>0</v>
      </c>
      <c r="AJ293" s="186">
        <f t="shared" si="63"/>
        <v>100</v>
      </c>
    </row>
    <row r="294" spans="1:36" x14ac:dyDescent="0.3">
      <c r="A294" s="194"/>
      <c r="B294" s="571"/>
      <c r="C294" s="549"/>
      <c r="D294" s="813"/>
      <c r="E294" s="588"/>
      <c r="F294" s="588"/>
      <c r="G294" s="588"/>
      <c r="H294" s="818"/>
      <c r="I294" s="549"/>
      <c r="J294" s="552"/>
      <c r="K294" s="552"/>
      <c r="L294" s="549"/>
      <c r="M294" s="549"/>
      <c r="N294" s="549"/>
      <c r="O294" s="187">
        <v>0</v>
      </c>
      <c r="P294" s="187">
        <v>0</v>
      </c>
      <c r="Q294" s="187">
        <v>1</v>
      </c>
      <c r="R294" s="187">
        <v>0</v>
      </c>
      <c r="S294" s="187">
        <f t="shared" si="61"/>
        <v>1</v>
      </c>
      <c r="T294" s="188"/>
      <c r="U294" s="188"/>
      <c r="V294" s="188"/>
      <c r="W294" s="188"/>
      <c r="X294" s="188"/>
      <c r="Y294" s="549"/>
      <c r="Z294" s="177" t="s">
        <v>1185</v>
      </c>
      <c r="AA294" s="549"/>
      <c r="AB294" s="184">
        <v>100</v>
      </c>
      <c r="AC294" s="186"/>
      <c r="AD294" s="186"/>
      <c r="AE294" s="186"/>
      <c r="AF294" s="186">
        <v>0</v>
      </c>
      <c r="AG294" s="186">
        <v>0</v>
      </c>
      <c r="AH294" s="186">
        <v>100</v>
      </c>
      <c r="AI294" s="186">
        <v>0</v>
      </c>
      <c r="AJ294" s="186">
        <f t="shared" si="63"/>
        <v>100</v>
      </c>
    </row>
    <row r="295" spans="1:36" x14ac:dyDescent="0.3">
      <c r="A295" s="194"/>
      <c r="B295" s="571"/>
      <c r="C295" s="549"/>
      <c r="D295" s="813"/>
      <c r="E295" s="588"/>
      <c r="F295" s="588"/>
      <c r="G295" s="588"/>
      <c r="H295" s="818"/>
      <c r="I295" s="549"/>
      <c r="J295" s="552"/>
      <c r="K295" s="552"/>
      <c r="L295" s="549"/>
      <c r="M295" s="549"/>
      <c r="N295" s="549"/>
      <c r="O295" s="187">
        <v>0</v>
      </c>
      <c r="P295" s="187">
        <v>0</v>
      </c>
      <c r="Q295" s="187">
        <v>1</v>
      </c>
      <c r="R295" s="187">
        <v>0</v>
      </c>
      <c r="S295" s="187">
        <f t="shared" si="61"/>
        <v>1</v>
      </c>
      <c r="T295" s="188"/>
      <c r="U295" s="188"/>
      <c r="V295" s="188"/>
      <c r="W295" s="188"/>
      <c r="X295" s="188"/>
      <c r="Y295" s="550"/>
      <c r="Z295" s="177" t="s">
        <v>1186</v>
      </c>
      <c r="AA295" s="549"/>
      <c r="AB295" s="184">
        <v>100</v>
      </c>
      <c r="AC295" s="186"/>
      <c r="AD295" s="186"/>
      <c r="AE295" s="186"/>
      <c r="AF295" s="186">
        <v>0</v>
      </c>
      <c r="AG295" s="186">
        <v>0</v>
      </c>
      <c r="AH295" s="186">
        <v>100</v>
      </c>
      <c r="AI295" s="186">
        <v>0</v>
      </c>
      <c r="AJ295" s="186">
        <f t="shared" si="63"/>
        <v>100</v>
      </c>
    </row>
    <row r="296" spans="1:36" x14ac:dyDescent="0.3">
      <c r="A296" s="194"/>
      <c r="B296" s="571"/>
      <c r="C296" s="549"/>
      <c r="D296" s="813"/>
      <c r="E296" s="588"/>
      <c r="F296" s="588"/>
      <c r="G296" s="588"/>
      <c r="H296" s="818"/>
      <c r="I296" s="549"/>
      <c r="J296" s="552"/>
      <c r="K296" s="552"/>
      <c r="L296" s="549"/>
      <c r="M296" s="549"/>
      <c r="N296" s="549"/>
      <c r="O296" s="187">
        <v>0</v>
      </c>
      <c r="P296" s="187">
        <v>1</v>
      </c>
      <c r="Q296" s="187">
        <v>0</v>
      </c>
      <c r="R296" s="187">
        <v>0</v>
      </c>
      <c r="S296" s="187">
        <f t="shared" si="61"/>
        <v>1</v>
      </c>
      <c r="T296" s="188"/>
      <c r="U296" s="188"/>
      <c r="V296" s="188"/>
      <c r="W296" s="188"/>
      <c r="X296" s="188"/>
      <c r="Y296" s="548" t="s">
        <v>1414</v>
      </c>
      <c r="Z296" s="177" t="s">
        <v>1266</v>
      </c>
      <c r="AA296" s="549"/>
      <c r="AB296" s="184">
        <v>1000</v>
      </c>
      <c r="AC296" s="186"/>
      <c r="AD296" s="186"/>
      <c r="AE296" s="186"/>
      <c r="AF296" s="186">
        <v>0</v>
      </c>
      <c r="AG296" s="186">
        <v>1000</v>
      </c>
      <c r="AH296" s="186">
        <v>0</v>
      </c>
      <c r="AI296" s="186">
        <v>0</v>
      </c>
      <c r="AJ296" s="186">
        <f t="shared" si="63"/>
        <v>1000</v>
      </c>
    </row>
    <row r="297" spans="1:36" x14ac:dyDescent="0.3">
      <c r="A297" s="194"/>
      <c r="B297" s="571"/>
      <c r="C297" s="549"/>
      <c r="D297" s="813"/>
      <c r="E297" s="588"/>
      <c r="F297" s="588"/>
      <c r="G297" s="588"/>
      <c r="H297" s="818"/>
      <c r="I297" s="549"/>
      <c r="J297" s="552"/>
      <c r="K297" s="552"/>
      <c r="L297" s="549"/>
      <c r="M297" s="549"/>
      <c r="N297" s="549"/>
      <c r="O297" s="187">
        <v>0.33329999999999999</v>
      </c>
      <c r="P297" s="187">
        <v>0.33329999999999999</v>
      </c>
      <c r="Q297" s="187">
        <v>0.33329999999999999</v>
      </c>
      <c r="R297" s="187">
        <v>0</v>
      </c>
      <c r="S297" s="187">
        <f t="shared" si="61"/>
        <v>0.99990000000000001</v>
      </c>
      <c r="T297" s="188"/>
      <c r="U297" s="188"/>
      <c r="V297" s="188"/>
      <c r="W297" s="188"/>
      <c r="X297" s="188"/>
      <c r="Y297" s="549"/>
      <c r="Z297" s="177" t="s">
        <v>1269</v>
      </c>
      <c r="AA297" s="549"/>
      <c r="AB297" s="184">
        <v>1650</v>
      </c>
      <c r="AC297" s="186"/>
      <c r="AD297" s="186"/>
      <c r="AE297" s="186"/>
      <c r="AF297" s="186">
        <f t="shared" si="67"/>
        <v>549.99945000000002</v>
      </c>
      <c r="AG297" s="186">
        <f>AB297*0.3333333</f>
        <v>549.99994500000003</v>
      </c>
      <c r="AH297" s="186">
        <f t="shared" si="66"/>
        <v>549.99945000000002</v>
      </c>
      <c r="AI297" s="186">
        <v>0</v>
      </c>
      <c r="AJ297" s="186">
        <f t="shared" si="63"/>
        <v>1649.9988450000001</v>
      </c>
    </row>
    <row r="298" spans="1:36" x14ac:dyDescent="0.3">
      <c r="A298" s="127"/>
      <c r="B298" s="571"/>
      <c r="C298" s="549"/>
      <c r="D298" s="813"/>
      <c r="E298" s="588"/>
      <c r="F298" s="588"/>
      <c r="G298" s="588"/>
      <c r="H298" s="818"/>
      <c r="I298" s="549"/>
      <c r="J298" s="552"/>
      <c r="K298" s="552"/>
      <c r="L298" s="549"/>
      <c r="M298" s="549"/>
      <c r="N298" s="549"/>
      <c r="O298" s="187">
        <v>0.33329999999999999</v>
      </c>
      <c r="P298" s="187">
        <v>0.33329999999999999</v>
      </c>
      <c r="Q298" s="187">
        <v>0.33329999999999999</v>
      </c>
      <c r="R298" s="187">
        <v>0</v>
      </c>
      <c r="S298" s="187">
        <f t="shared" si="61"/>
        <v>0.99990000000000001</v>
      </c>
      <c r="T298" s="188"/>
      <c r="U298" s="188"/>
      <c r="V298" s="188"/>
      <c r="W298" s="188"/>
      <c r="X298" s="188"/>
      <c r="Y298" s="550"/>
      <c r="Z298" s="177" t="s">
        <v>1265</v>
      </c>
      <c r="AA298" s="550"/>
      <c r="AB298" s="184">
        <v>1040</v>
      </c>
      <c r="AC298" s="186"/>
      <c r="AD298" s="186"/>
      <c r="AE298" s="186"/>
      <c r="AF298" s="186">
        <f>AB298*0.333333</f>
        <v>346.66631999999998</v>
      </c>
      <c r="AG298" s="186">
        <f t="shared" si="65"/>
        <v>346.66631999999998</v>
      </c>
      <c r="AH298" s="186">
        <f t="shared" si="66"/>
        <v>346.66631999999998</v>
      </c>
      <c r="AI298" s="186">
        <v>0</v>
      </c>
      <c r="AJ298" s="186">
        <f t="shared" si="63"/>
        <v>1039.9989599999999</v>
      </c>
    </row>
    <row r="299" spans="1:36" x14ac:dyDescent="0.3">
      <c r="B299" s="396"/>
      <c r="C299" s="397"/>
      <c r="D299" s="397"/>
      <c r="E299" s="822"/>
      <c r="F299" s="822"/>
      <c r="G299" s="822"/>
      <c r="H299" s="397"/>
      <c r="I299" s="397"/>
      <c r="J299" s="397"/>
      <c r="K299" s="397"/>
      <c r="L299" s="397"/>
      <c r="M299" s="397"/>
      <c r="N299" s="397"/>
      <c r="O299" s="397"/>
      <c r="P299" s="397"/>
      <c r="Q299" s="397"/>
      <c r="R299" s="397"/>
      <c r="S299" s="397"/>
      <c r="T299" s="397"/>
      <c r="U299" s="397"/>
      <c r="V299" s="397"/>
      <c r="W299" s="397"/>
      <c r="X299" s="397"/>
      <c r="Y299" s="397"/>
      <c r="Z299" s="397"/>
      <c r="AA299" s="397"/>
      <c r="AB299" s="398">
        <f>SUM(AB202:AB298)</f>
        <v>1553108.02</v>
      </c>
      <c r="AC299" s="399"/>
      <c r="AD299" s="399"/>
      <c r="AE299" s="399"/>
      <c r="AF299" s="400">
        <f>SUM(AF202:AF298)</f>
        <v>288270.45584800007</v>
      </c>
      <c r="AG299" s="400">
        <f>SUM(AG202:AG298)</f>
        <v>283265.62900700001</v>
      </c>
      <c r="AH299" s="398">
        <f>SUM(AH202:AH298)</f>
        <v>641649.62693999999</v>
      </c>
      <c r="AI299" s="400">
        <f>SUM(AI202:AI298)</f>
        <v>339922.2905</v>
      </c>
      <c r="AJ299" s="400">
        <f>SUM(AJ202:AJ298)</f>
        <v>1553108.022295</v>
      </c>
    </row>
    <row r="300" spans="1:36" ht="132.5" customHeight="1" x14ac:dyDescent="0.3">
      <c r="A300" s="575" t="s">
        <v>1754</v>
      </c>
      <c r="B300" s="146" t="s">
        <v>1436</v>
      </c>
      <c r="C300" s="146" t="s">
        <v>1483</v>
      </c>
      <c r="D300" s="146" t="s">
        <v>1581</v>
      </c>
      <c r="E300" s="147" t="s">
        <v>2014</v>
      </c>
      <c r="F300" s="148" t="s">
        <v>1751</v>
      </c>
      <c r="G300" s="146" t="s">
        <v>1497</v>
      </c>
      <c r="H300" s="146">
        <v>35</v>
      </c>
      <c r="I300" s="146" t="s">
        <v>1558</v>
      </c>
      <c r="J300" s="688" t="s">
        <v>1930</v>
      </c>
      <c r="K300" s="149">
        <v>35</v>
      </c>
      <c r="L300" s="150" t="s">
        <v>1752</v>
      </c>
      <c r="M300" s="150" t="s">
        <v>1753</v>
      </c>
      <c r="N300" s="150" t="s">
        <v>1672</v>
      </c>
      <c r="O300" s="151">
        <v>0.25</v>
      </c>
      <c r="P300" s="151">
        <v>0.25</v>
      </c>
      <c r="Q300" s="151">
        <v>0.25</v>
      </c>
      <c r="R300" s="151">
        <v>0.25</v>
      </c>
      <c r="S300" s="151">
        <f>SUM(O300:R300)</f>
        <v>1</v>
      </c>
      <c r="T300" s="152">
        <v>0.1</v>
      </c>
      <c r="U300" s="152">
        <v>0</v>
      </c>
      <c r="V300" s="152">
        <v>0</v>
      </c>
      <c r="W300" s="152">
        <v>0</v>
      </c>
      <c r="X300" s="152"/>
      <c r="Y300" s="153" t="s">
        <v>1400</v>
      </c>
      <c r="Z300" s="146" t="s">
        <v>542</v>
      </c>
      <c r="AA300" s="146" t="s">
        <v>1815</v>
      </c>
      <c r="AB300" s="154">
        <v>461480.52</v>
      </c>
      <c r="AC300" s="145">
        <v>20000</v>
      </c>
      <c r="AD300" s="145">
        <v>0</v>
      </c>
      <c r="AE300" s="145">
        <f>+AB300+AC300-AD300</f>
        <v>481480.52</v>
      </c>
      <c r="AF300" s="145">
        <f>+AB300/4</f>
        <v>115370.13</v>
      </c>
      <c r="AG300" s="145">
        <f>+AB300/4</f>
        <v>115370.13</v>
      </c>
      <c r="AH300" s="145">
        <f>+AB300/4</f>
        <v>115370.13</v>
      </c>
      <c r="AI300" s="145">
        <f>+AB300/4</f>
        <v>115370.13</v>
      </c>
      <c r="AJ300" s="145">
        <f>SUM(AF300:AI300)</f>
        <v>461480.52</v>
      </c>
    </row>
    <row r="301" spans="1:36" ht="108" x14ac:dyDescent="0.3">
      <c r="A301" s="576"/>
      <c r="B301" s="128" t="s">
        <v>1436</v>
      </c>
      <c r="C301" s="129" t="s">
        <v>1483</v>
      </c>
      <c r="D301" s="129" t="s">
        <v>1581</v>
      </c>
      <c r="E301" s="147" t="s">
        <v>2014</v>
      </c>
      <c r="F301" s="142" t="s">
        <v>1751</v>
      </c>
      <c r="G301" s="129" t="s">
        <v>1497</v>
      </c>
      <c r="H301" s="129">
        <v>35</v>
      </c>
      <c r="I301" s="129" t="s">
        <v>1558</v>
      </c>
      <c r="J301" s="689"/>
      <c r="K301" s="130">
        <v>35</v>
      </c>
      <c r="L301" s="131" t="s">
        <v>1752</v>
      </c>
      <c r="M301" s="131" t="s">
        <v>1753</v>
      </c>
      <c r="N301" s="131" t="s">
        <v>1672</v>
      </c>
      <c r="O301" s="143">
        <v>0.25</v>
      </c>
      <c r="P301" s="143">
        <v>0.25</v>
      </c>
      <c r="Q301" s="143">
        <v>0.25</v>
      </c>
      <c r="R301" s="143">
        <v>0.25</v>
      </c>
      <c r="S301" s="144">
        <f t="shared" ref="S301:S339" si="68">SUM(O301:R301)</f>
        <v>1</v>
      </c>
      <c r="T301" s="132">
        <v>0.3</v>
      </c>
      <c r="U301" s="132">
        <v>0.4</v>
      </c>
      <c r="V301" s="132">
        <v>0</v>
      </c>
      <c r="W301" s="132">
        <v>0</v>
      </c>
      <c r="X301" s="132"/>
      <c r="Y301" s="133" t="s">
        <v>1400</v>
      </c>
      <c r="Z301" s="129" t="s">
        <v>543</v>
      </c>
      <c r="AA301" s="146" t="s">
        <v>1815</v>
      </c>
      <c r="AB301" s="134">
        <v>44472</v>
      </c>
      <c r="AC301" s="145">
        <v>0</v>
      </c>
      <c r="AD301" s="145">
        <v>0</v>
      </c>
      <c r="AE301" s="145">
        <f t="shared" ref="AE301:AE339" si="69">+AB301+AC301-AD301</f>
        <v>44472</v>
      </c>
      <c r="AF301" s="135">
        <f t="shared" ref="AF301:AF339" si="70">+AB301/4</f>
        <v>11118</v>
      </c>
      <c r="AG301" s="135">
        <f t="shared" ref="AG301:AG339" si="71">+AB301/4</f>
        <v>11118</v>
      </c>
      <c r="AH301" s="135">
        <f t="shared" ref="AH301:AH339" si="72">+AB301/4</f>
        <v>11118</v>
      </c>
      <c r="AI301" s="135">
        <f t="shared" ref="AI301:AI339" si="73">+AB301/4</f>
        <v>11118</v>
      </c>
      <c r="AJ301" s="135">
        <f t="shared" ref="AJ301:AJ339" si="74">SUM(AF301:AI301)</f>
        <v>44472</v>
      </c>
    </row>
    <row r="302" spans="1:36" ht="108" x14ac:dyDescent="0.3">
      <c r="A302" s="576"/>
      <c r="B302" s="128" t="s">
        <v>1436</v>
      </c>
      <c r="C302" s="129" t="s">
        <v>1483</v>
      </c>
      <c r="D302" s="129" t="s">
        <v>1581</v>
      </c>
      <c r="E302" s="147" t="s">
        <v>2014</v>
      </c>
      <c r="F302" s="142" t="s">
        <v>1751</v>
      </c>
      <c r="G302" s="129" t="s">
        <v>1497</v>
      </c>
      <c r="H302" s="129">
        <v>35</v>
      </c>
      <c r="I302" s="129" t="s">
        <v>1558</v>
      </c>
      <c r="J302" s="129" t="s">
        <v>1930</v>
      </c>
      <c r="K302" s="130">
        <v>35</v>
      </c>
      <c r="L302" s="131" t="s">
        <v>1752</v>
      </c>
      <c r="M302" s="131" t="s">
        <v>1753</v>
      </c>
      <c r="N302" s="131" t="s">
        <v>1672</v>
      </c>
      <c r="O302" s="143">
        <v>0.25</v>
      </c>
      <c r="P302" s="143">
        <v>0.25</v>
      </c>
      <c r="Q302" s="143">
        <v>0.25</v>
      </c>
      <c r="R302" s="143">
        <v>0.25</v>
      </c>
      <c r="S302" s="144">
        <f t="shared" si="68"/>
        <v>1</v>
      </c>
      <c r="T302" s="136"/>
      <c r="U302" s="136"/>
      <c r="V302" s="136"/>
      <c r="W302" s="136"/>
      <c r="X302" s="132"/>
      <c r="Y302" s="133" t="s">
        <v>1400</v>
      </c>
      <c r="Z302" s="129" t="s">
        <v>548</v>
      </c>
      <c r="AA302" s="146" t="s">
        <v>1815</v>
      </c>
      <c r="AB302" s="134">
        <v>43362.71</v>
      </c>
      <c r="AC302" s="145">
        <v>0</v>
      </c>
      <c r="AD302" s="145">
        <v>0</v>
      </c>
      <c r="AE302" s="145">
        <f t="shared" si="69"/>
        <v>43362.71</v>
      </c>
      <c r="AF302" s="135">
        <f t="shared" si="70"/>
        <v>10840.6775</v>
      </c>
      <c r="AG302" s="135">
        <f t="shared" si="71"/>
        <v>10840.6775</v>
      </c>
      <c r="AH302" s="135">
        <f t="shared" si="72"/>
        <v>10840.6775</v>
      </c>
      <c r="AI302" s="135">
        <f t="shared" si="73"/>
        <v>10840.6775</v>
      </c>
      <c r="AJ302" s="135">
        <f t="shared" si="74"/>
        <v>43362.71</v>
      </c>
    </row>
    <row r="303" spans="1:36" ht="108" x14ac:dyDescent="0.3">
      <c r="A303" s="576"/>
      <c r="B303" s="128" t="s">
        <v>1436</v>
      </c>
      <c r="C303" s="129" t="s">
        <v>1483</v>
      </c>
      <c r="D303" s="129" t="s">
        <v>1581</v>
      </c>
      <c r="E303" s="147" t="s">
        <v>2014</v>
      </c>
      <c r="F303" s="142" t="s">
        <v>1751</v>
      </c>
      <c r="G303" s="129" t="s">
        <v>1497</v>
      </c>
      <c r="H303" s="129">
        <v>35</v>
      </c>
      <c r="I303" s="129" t="s">
        <v>1558</v>
      </c>
      <c r="J303" s="129" t="s">
        <v>1931</v>
      </c>
      <c r="K303" s="130">
        <v>35</v>
      </c>
      <c r="L303" s="131" t="s">
        <v>1752</v>
      </c>
      <c r="M303" s="131" t="s">
        <v>1753</v>
      </c>
      <c r="N303" s="131" t="s">
        <v>1672</v>
      </c>
      <c r="O303" s="143">
        <v>0.25</v>
      </c>
      <c r="P303" s="143">
        <v>0.25</v>
      </c>
      <c r="Q303" s="143">
        <v>0.25</v>
      </c>
      <c r="R303" s="143">
        <v>0.25</v>
      </c>
      <c r="S303" s="144">
        <f t="shared" si="68"/>
        <v>1</v>
      </c>
      <c r="T303" s="136"/>
      <c r="U303" s="136"/>
      <c r="V303" s="136"/>
      <c r="W303" s="136"/>
      <c r="X303" s="132"/>
      <c r="Y303" s="133" t="s">
        <v>1400</v>
      </c>
      <c r="Z303" s="129" t="s">
        <v>549</v>
      </c>
      <c r="AA303" s="146" t="s">
        <v>1815</v>
      </c>
      <c r="AB303" s="134">
        <v>20160</v>
      </c>
      <c r="AC303" s="145">
        <v>0</v>
      </c>
      <c r="AD303" s="145">
        <v>0</v>
      </c>
      <c r="AE303" s="145">
        <f t="shared" si="69"/>
        <v>20160</v>
      </c>
      <c r="AF303" s="135">
        <f t="shared" si="70"/>
        <v>5040</v>
      </c>
      <c r="AG303" s="135">
        <f t="shared" si="71"/>
        <v>5040</v>
      </c>
      <c r="AH303" s="135">
        <f t="shared" si="72"/>
        <v>5040</v>
      </c>
      <c r="AI303" s="135">
        <f t="shared" si="73"/>
        <v>5040</v>
      </c>
      <c r="AJ303" s="135">
        <f t="shared" si="74"/>
        <v>20160</v>
      </c>
    </row>
    <row r="304" spans="1:36" ht="108" x14ac:dyDescent="0.3">
      <c r="A304" s="576"/>
      <c r="B304" s="128" t="s">
        <v>1436</v>
      </c>
      <c r="C304" s="129" t="s">
        <v>1483</v>
      </c>
      <c r="D304" s="129" t="s">
        <v>1581</v>
      </c>
      <c r="E304" s="147" t="s">
        <v>2014</v>
      </c>
      <c r="F304" s="142" t="s">
        <v>1751</v>
      </c>
      <c r="G304" s="129" t="s">
        <v>1497</v>
      </c>
      <c r="H304" s="129">
        <v>35</v>
      </c>
      <c r="I304" s="129" t="s">
        <v>1558</v>
      </c>
      <c r="J304" s="129" t="s">
        <v>1932</v>
      </c>
      <c r="K304" s="130">
        <v>35</v>
      </c>
      <c r="L304" s="131" t="s">
        <v>1752</v>
      </c>
      <c r="M304" s="131" t="s">
        <v>1753</v>
      </c>
      <c r="N304" s="131" t="s">
        <v>1672</v>
      </c>
      <c r="O304" s="143">
        <v>0.25</v>
      </c>
      <c r="P304" s="143">
        <v>0.25</v>
      </c>
      <c r="Q304" s="143">
        <v>0.25</v>
      </c>
      <c r="R304" s="143">
        <v>0.25</v>
      </c>
      <c r="S304" s="144">
        <f t="shared" si="68"/>
        <v>1</v>
      </c>
      <c r="T304" s="136"/>
      <c r="U304" s="136"/>
      <c r="V304" s="136"/>
      <c r="W304" s="136"/>
      <c r="X304" s="132"/>
      <c r="Y304" s="133" t="s">
        <v>1400</v>
      </c>
      <c r="Z304" s="129" t="s">
        <v>555</v>
      </c>
      <c r="AA304" s="146" t="s">
        <v>1815</v>
      </c>
      <c r="AB304" s="134">
        <v>660</v>
      </c>
      <c r="AC304" s="145">
        <v>0</v>
      </c>
      <c r="AD304" s="145">
        <v>0</v>
      </c>
      <c r="AE304" s="145">
        <f t="shared" si="69"/>
        <v>660</v>
      </c>
      <c r="AF304" s="135">
        <f t="shared" si="70"/>
        <v>165</v>
      </c>
      <c r="AG304" s="135">
        <f t="shared" si="71"/>
        <v>165</v>
      </c>
      <c r="AH304" s="135">
        <f t="shared" si="72"/>
        <v>165</v>
      </c>
      <c r="AI304" s="135">
        <f t="shared" si="73"/>
        <v>165</v>
      </c>
      <c r="AJ304" s="135">
        <f t="shared" si="74"/>
        <v>660</v>
      </c>
    </row>
    <row r="305" spans="1:36" ht="108" x14ac:dyDescent="0.3">
      <c r="A305" s="576"/>
      <c r="B305" s="128" t="s">
        <v>1436</v>
      </c>
      <c r="C305" s="129" t="s">
        <v>1483</v>
      </c>
      <c r="D305" s="129" t="s">
        <v>1581</v>
      </c>
      <c r="E305" s="147" t="s">
        <v>2014</v>
      </c>
      <c r="F305" s="142" t="s">
        <v>1751</v>
      </c>
      <c r="G305" s="129" t="s">
        <v>1497</v>
      </c>
      <c r="H305" s="129">
        <v>35</v>
      </c>
      <c r="I305" s="129" t="s">
        <v>1558</v>
      </c>
      <c r="J305" s="129" t="s">
        <v>1933</v>
      </c>
      <c r="K305" s="130">
        <v>35</v>
      </c>
      <c r="L305" s="131" t="s">
        <v>1752</v>
      </c>
      <c r="M305" s="131" t="s">
        <v>1753</v>
      </c>
      <c r="N305" s="131" t="s">
        <v>1672</v>
      </c>
      <c r="O305" s="143">
        <v>0.25</v>
      </c>
      <c r="P305" s="143">
        <v>0.25</v>
      </c>
      <c r="Q305" s="143">
        <v>0.25</v>
      </c>
      <c r="R305" s="143">
        <v>0.25</v>
      </c>
      <c r="S305" s="144">
        <f t="shared" si="68"/>
        <v>1</v>
      </c>
      <c r="T305" s="136"/>
      <c r="U305" s="136"/>
      <c r="V305" s="136"/>
      <c r="W305" s="136"/>
      <c r="X305" s="137"/>
      <c r="Y305" s="133" t="s">
        <v>1400</v>
      </c>
      <c r="Z305" s="129" t="s">
        <v>557</v>
      </c>
      <c r="AA305" s="146" t="s">
        <v>1815</v>
      </c>
      <c r="AB305" s="134">
        <v>5280</v>
      </c>
      <c r="AC305" s="145">
        <v>0</v>
      </c>
      <c r="AD305" s="145">
        <v>0</v>
      </c>
      <c r="AE305" s="145">
        <f t="shared" si="69"/>
        <v>5280</v>
      </c>
      <c r="AF305" s="135">
        <f t="shared" si="70"/>
        <v>1320</v>
      </c>
      <c r="AG305" s="135">
        <f t="shared" si="71"/>
        <v>1320</v>
      </c>
      <c r="AH305" s="135">
        <f t="shared" si="72"/>
        <v>1320</v>
      </c>
      <c r="AI305" s="135">
        <f t="shared" si="73"/>
        <v>1320</v>
      </c>
      <c r="AJ305" s="135">
        <f t="shared" si="74"/>
        <v>5280</v>
      </c>
    </row>
    <row r="306" spans="1:36" ht="108" x14ac:dyDescent="0.3">
      <c r="A306" s="576"/>
      <c r="B306" s="128" t="s">
        <v>1436</v>
      </c>
      <c r="C306" s="129" t="s">
        <v>1483</v>
      </c>
      <c r="D306" s="129" t="s">
        <v>1581</v>
      </c>
      <c r="E306" s="147" t="s">
        <v>2014</v>
      </c>
      <c r="F306" s="142" t="s">
        <v>1751</v>
      </c>
      <c r="G306" s="129" t="s">
        <v>1497</v>
      </c>
      <c r="H306" s="129">
        <v>35</v>
      </c>
      <c r="I306" s="129" t="s">
        <v>1558</v>
      </c>
      <c r="J306" s="129" t="s">
        <v>1934</v>
      </c>
      <c r="K306" s="130">
        <v>35</v>
      </c>
      <c r="L306" s="131" t="s">
        <v>1752</v>
      </c>
      <c r="M306" s="131" t="s">
        <v>1753</v>
      </c>
      <c r="N306" s="131" t="s">
        <v>1672</v>
      </c>
      <c r="O306" s="143">
        <v>0.25</v>
      </c>
      <c r="P306" s="143">
        <v>0.25</v>
      </c>
      <c r="Q306" s="143">
        <v>0.25</v>
      </c>
      <c r="R306" s="143">
        <v>0.25</v>
      </c>
      <c r="S306" s="144">
        <f t="shared" si="68"/>
        <v>1</v>
      </c>
      <c r="T306" s="136"/>
      <c r="U306" s="136"/>
      <c r="V306" s="136"/>
      <c r="W306" s="136"/>
      <c r="X306" s="138"/>
      <c r="Y306" s="133" t="s">
        <v>1400</v>
      </c>
      <c r="Z306" s="129" t="s">
        <v>561</v>
      </c>
      <c r="AA306" s="146" t="s">
        <v>1815</v>
      </c>
      <c r="AB306" s="134">
        <v>507.6</v>
      </c>
      <c r="AC306" s="145">
        <v>0</v>
      </c>
      <c r="AD306" s="145">
        <v>0</v>
      </c>
      <c r="AE306" s="145">
        <f t="shared" si="69"/>
        <v>507.6</v>
      </c>
      <c r="AF306" s="135">
        <f t="shared" si="70"/>
        <v>126.9</v>
      </c>
      <c r="AG306" s="135">
        <f t="shared" si="71"/>
        <v>126.9</v>
      </c>
      <c r="AH306" s="135">
        <f t="shared" si="72"/>
        <v>126.9</v>
      </c>
      <c r="AI306" s="135">
        <f t="shared" si="73"/>
        <v>126.9</v>
      </c>
      <c r="AJ306" s="135">
        <f t="shared" si="74"/>
        <v>507.6</v>
      </c>
    </row>
    <row r="307" spans="1:36" ht="108" x14ac:dyDescent="0.3">
      <c r="A307" s="576"/>
      <c r="B307" s="128" t="s">
        <v>1436</v>
      </c>
      <c r="C307" s="129" t="s">
        <v>1483</v>
      </c>
      <c r="D307" s="129" t="s">
        <v>1581</v>
      </c>
      <c r="E307" s="147" t="s">
        <v>2014</v>
      </c>
      <c r="F307" s="142" t="s">
        <v>1751</v>
      </c>
      <c r="G307" s="129" t="s">
        <v>1497</v>
      </c>
      <c r="H307" s="129">
        <v>35</v>
      </c>
      <c r="I307" s="129" t="s">
        <v>1558</v>
      </c>
      <c r="J307" s="129" t="s">
        <v>1935</v>
      </c>
      <c r="K307" s="130">
        <v>35</v>
      </c>
      <c r="L307" s="131" t="s">
        <v>1752</v>
      </c>
      <c r="M307" s="131" t="s">
        <v>1753</v>
      </c>
      <c r="N307" s="131" t="s">
        <v>1672</v>
      </c>
      <c r="O307" s="143">
        <v>0.25</v>
      </c>
      <c r="P307" s="143">
        <v>0.25</v>
      </c>
      <c r="Q307" s="143">
        <v>0.25</v>
      </c>
      <c r="R307" s="143">
        <v>0.25</v>
      </c>
      <c r="S307" s="144">
        <f t="shared" si="68"/>
        <v>1</v>
      </c>
      <c r="T307" s="136"/>
      <c r="U307" s="136"/>
      <c r="V307" s="136"/>
      <c r="W307" s="136"/>
      <c r="X307" s="138"/>
      <c r="Y307" s="133" t="s">
        <v>1400</v>
      </c>
      <c r="Z307" s="129" t="s">
        <v>562</v>
      </c>
      <c r="AA307" s="146" t="s">
        <v>1815</v>
      </c>
      <c r="AB307" s="134">
        <v>222.36</v>
      </c>
      <c r="AC307" s="145">
        <v>0</v>
      </c>
      <c r="AD307" s="145">
        <v>0</v>
      </c>
      <c r="AE307" s="145">
        <f t="shared" si="69"/>
        <v>222.36</v>
      </c>
      <c r="AF307" s="135">
        <f t="shared" si="70"/>
        <v>55.59</v>
      </c>
      <c r="AG307" s="135">
        <f t="shared" si="71"/>
        <v>55.59</v>
      </c>
      <c r="AH307" s="135">
        <f t="shared" si="72"/>
        <v>55.59</v>
      </c>
      <c r="AI307" s="135">
        <f t="shared" si="73"/>
        <v>55.59</v>
      </c>
      <c r="AJ307" s="135">
        <f t="shared" si="74"/>
        <v>222.36</v>
      </c>
    </row>
    <row r="308" spans="1:36" ht="108" x14ac:dyDescent="0.3">
      <c r="A308" s="576"/>
      <c r="B308" s="128" t="s">
        <v>1436</v>
      </c>
      <c r="C308" s="129" t="s">
        <v>1483</v>
      </c>
      <c r="D308" s="129" t="s">
        <v>1581</v>
      </c>
      <c r="E308" s="147" t="s">
        <v>2014</v>
      </c>
      <c r="F308" s="142" t="s">
        <v>1751</v>
      </c>
      <c r="G308" s="129" t="s">
        <v>1497</v>
      </c>
      <c r="H308" s="129">
        <v>35</v>
      </c>
      <c r="I308" s="129" t="s">
        <v>1558</v>
      </c>
      <c r="J308" s="129" t="s">
        <v>1936</v>
      </c>
      <c r="K308" s="130">
        <v>35</v>
      </c>
      <c r="L308" s="131" t="s">
        <v>1752</v>
      </c>
      <c r="M308" s="131" t="s">
        <v>1753</v>
      </c>
      <c r="N308" s="131" t="s">
        <v>1672</v>
      </c>
      <c r="O308" s="143">
        <v>0.25</v>
      </c>
      <c r="P308" s="143">
        <v>0.25</v>
      </c>
      <c r="Q308" s="143">
        <v>0.25</v>
      </c>
      <c r="R308" s="143">
        <v>0.25</v>
      </c>
      <c r="S308" s="144">
        <f t="shared" si="68"/>
        <v>1</v>
      </c>
      <c r="T308" s="136"/>
      <c r="U308" s="136"/>
      <c r="V308" s="136"/>
      <c r="W308" s="136"/>
      <c r="X308" s="138"/>
      <c r="Y308" s="133" t="s">
        <v>1400</v>
      </c>
      <c r="Z308" s="129" t="s">
        <v>568</v>
      </c>
      <c r="AA308" s="146" t="s">
        <v>1815</v>
      </c>
      <c r="AB308" s="134">
        <v>14400</v>
      </c>
      <c r="AC308" s="145">
        <v>0</v>
      </c>
      <c r="AD308" s="145">
        <v>0</v>
      </c>
      <c r="AE308" s="145">
        <f t="shared" si="69"/>
        <v>14400</v>
      </c>
      <c r="AF308" s="135">
        <f t="shared" si="70"/>
        <v>3600</v>
      </c>
      <c r="AG308" s="135">
        <f t="shared" si="71"/>
        <v>3600</v>
      </c>
      <c r="AH308" s="135">
        <f t="shared" si="72"/>
        <v>3600</v>
      </c>
      <c r="AI308" s="135">
        <f t="shared" si="73"/>
        <v>3600</v>
      </c>
      <c r="AJ308" s="135">
        <f t="shared" si="74"/>
        <v>14400</v>
      </c>
    </row>
    <row r="309" spans="1:36" ht="108" x14ac:dyDescent="0.3">
      <c r="A309" s="576"/>
      <c r="B309" s="128" t="s">
        <v>1436</v>
      </c>
      <c r="C309" s="129" t="s">
        <v>1483</v>
      </c>
      <c r="D309" s="129" t="s">
        <v>1581</v>
      </c>
      <c r="E309" s="147" t="s">
        <v>2014</v>
      </c>
      <c r="F309" s="142" t="s">
        <v>1751</v>
      </c>
      <c r="G309" s="129" t="s">
        <v>1497</v>
      </c>
      <c r="H309" s="129">
        <v>35</v>
      </c>
      <c r="I309" s="129" t="s">
        <v>1558</v>
      </c>
      <c r="J309" s="129" t="s">
        <v>1937</v>
      </c>
      <c r="K309" s="130">
        <v>35</v>
      </c>
      <c r="L309" s="131" t="s">
        <v>1752</v>
      </c>
      <c r="M309" s="131" t="s">
        <v>1753</v>
      </c>
      <c r="N309" s="131" t="s">
        <v>1672</v>
      </c>
      <c r="O309" s="143">
        <v>0.25</v>
      </c>
      <c r="P309" s="143">
        <v>0.25</v>
      </c>
      <c r="Q309" s="143">
        <v>0.25</v>
      </c>
      <c r="R309" s="143">
        <v>0.25</v>
      </c>
      <c r="S309" s="144">
        <f t="shared" si="68"/>
        <v>1</v>
      </c>
      <c r="T309" s="136"/>
      <c r="U309" s="136"/>
      <c r="V309" s="136"/>
      <c r="W309" s="136"/>
      <c r="X309" s="138"/>
      <c r="Y309" s="133" t="s">
        <v>1400</v>
      </c>
      <c r="Z309" s="129" t="s">
        <v>569</v>
      </c>
      <c r="AA309" s="146" t="s">
        <v>1815</v>
      </c>
      <c r="AB309" s="134">
        <v>2000</v>
      </c>
      <c r="AC309" s="145">
        <v>0</v>
      </c>
      <c r="AD309" s="145">
        <v>0</v>
      </c>
      <c r="AE309" s="145">
        <f t="shared" si="69"/>
        <v>2000</v>
      </c>
      <c r="AF309" s="135">
        <f t="shared" si="70"/>
        <v>500</v>
      </c>
      <c r="AG309" s="135">
        <f t="shared" si="71"/>
        <v>500</v>
      </c>
      <c r="AH309" s="135">
        <f t="shared" si="72"/>
        <v>500</v>
      </c>
      <c r="AI309" s="135">
        <f t="shared" si="73"/>
        <v>500</v>
      </c>
      <c r="AJ309" s="135">
        <f t="shared" si="74"/>
        <v>2000</v>
      </c>
    </row>
    <row r="310" spans="1:36" ht="108" x14ac:dyDescent="0.3">
      <c r="A310" s="576"/>
      <c r="B310" s="128" t="s">
        <v>1436</v>
      </c>
      <c r="C310" s="129" t="s">
        <v>1483</v>
      </c>
      <c r="D310" s="129" t="s">
        <v>1581</v>
      </c>
      <c r="E310" s="147" t="s">
        <v>2014</v>
      </c>
      <c r="F310" s="142" t="s">
        <v>1751</v>
      </c>
      <c r="G310" s="129" t="s">
        <v>1497</v>
      </c>
      <c r="H310" s="129">
        <v>35</v>
      </c>
      <c r="I310" s="129" t="s">
        <v>1558</v>
      </c>
      <c r="J310" s="129" t="s">
        <v>1938</v>
      </c>
      <c r="K310" s="130">
        <v>35</v>
      </c>
      <c r="L310" s="131" t="s">
        <v>1752</v>
      </c>
      <c r="M310" s="131" t="s">
        <v>1753</v>
      </c>
      <c r="N310" s="131" t="s">
        <v>1672</v>
      </c>
      <c r="O310" s="143">
        <v>0.25</v>
      </c>
      <c r="P310" s="143">
        <v>0.25</v>
      </c>
      <c r="Q310" s="143">
        <v>0.25</v>
      </c>
      <c r="R310" s="143">
        <v>0.25</v>
      </c>
      <c r="S310" s="144">
        <f t="shared" si="68"/>
        <v>1</v>
      </c>
      <c r="T310" s="136"/>
      <c r="U310" s="136"/>
      <c r="V310" s="136"/>
      <c r="W310" s="136"/>
      <c r="X310" s="138"/>
      <c r="Y310" s="133" t="s">
        <v>1400</v>
      </c>
      <c r="Z310" s="129" t="s">
        <v>570</v>
      </c>
      <c r="AA310" s="146" t="s">
        <v>1815</v>
      </c>
      <c r="AB310" s="134">
        <v>0</v>
      </c>
      <c r="AC310" s="145">
        <v>0</v>
      </c>
      <c r="AD310" s="145">
        <v>0</v>
      </c>
      <c r="AE310" s="145">
        <f t="shared" si="69"/>
        <v>0</v>
      </c>
      <c r="AF310" s="135">
        <f t="shared" si="70"/>
        <v>0</v>
      </c>
      <c r="AG310" s="135">
        <f t="shared" si="71"/>
        <v>0</v>
      </c>
      <c r="AH310" s="135">
        <f t="shared" si="72"/>
        <v>0</v>
      </c>
      <c r="AI310" s="135">
        <f t="shared" si="73"/>
        <v>0</v>
      </c>
      <c r="AJ310" s="135">
        <f t="shared" si="74"/>
        <v>0</v>
      </c>
    </row>
    <row r="311" spans="1:36" ht="108" x14ac:dyDescent="0.3">
      <c r="A311" s="576"/>
      <c r="B311" s="128" t="s">
        <v>1436</v>
      </c>
      <c r="C311" s="129" t="s">
        <v>1483</v>
      </c>
      <c r="D311" s="129" t="s">
        <v>1581</v>
      </c>
      <c r="E311" s="147" t="s">
        <v>2014</v>
      </c>
      <c r="F311" s="142" t="s">
        <v>1751</v>
      </c>
      <c r="G311" s="129" t="s">
        <v>1497</v>
      </c>
      <c r="H311" s="129">
        <v>35</v>
      </c>
      <c r="I311" s="129" t="s">
        <v>1558</v>
      </c>
      <c r="J311" s="129" t="s">
        <v>1939</v>
      </c>
      <c r="K311" s="130">
        <v>35</v>
      </c>
      <c r="L311" s="131" t="s">
        <v>1752</v>
      </c>
      <c r="M311" s="131" t="s">
        <v>1753</v>
      </c>
      <c r="N311" s="131" t="s">
        <v>1672</v>
      </c>
      <c r="O311" s="143">
        <v>0.25</v>
      </c>
      <c r="P311" s="143">
        <v>0.25</v>
      </c>
      <c r="Q311" s="143">
        <v>0.25</v>
      </c>
      <c r="R311" s="143">
        <v>0.25</v>
      </c>
      <c r="S311" s="144">
        <f t="shared" si="68"/>
        <v>1</v>
      </c>
      <c r="T311" s="136"/>
      <c r="U311" s="136"/>
      <c r="V311" s="136"/>
      <c r="W311" s="136"/>
      <c r="X311" s="138"/>
      <c r="Y311" s="133" t="s">
        <v>1400</v>
      </c>
      <c r="Z311" s="129" t="s">
        <v>576</v>
      </c>
      <c r="AA311" s="146" t="s">
        <v>1815</v>
      </c>
      <c r="AB311" s="134">
        <v>60843.43</v>
      </c>
      <c r="AC311" s="145">
        <v>0</v>
      </c>
      <c r="AD311" s="145">
        <v>0</v>
      </c>
      <c r="AE311" s="145">
        <f t="shared" si="69"/>
        <v>60843.43</v>
      </c>
      <c r="AF311" s="135">
        <f t="shared" si="70"/>
        <v>15210.8575</v>
      </c>
      <c r="AG311" s="135">
        <f t="shared" si="71"/>
        <v>15210.8575</v>
      </c>
      <c r="AH311" s="135">
        <f t="shared" si="72"/>
        <v>15210.8575</v>
      </c>
      <c r="AI311" s="135">
        <f t="shared" si="73"/>
        <v>15210.8575</v>
      </c>
      <c r="AJ311" s="135">
        <f t="shared" si="74"/>
        <v>60843.43</v>
      </c>
    </row>
    <row r="312" spans="1:36" ht="108" x14ac:dyDescent="0.3">
      <c r="A312" s="576"/>
      <c r="B312" s="128" t="s">
        <v>1436</v>
      </c>
      <c r="C312" s="129" t="s">
        <v>1483</v>
      </c>
      <c r="D312" s="129" t="s">
        <v>1581</v>
      </c>
      <c r="E312" s="147" t="s">
        <v>2014</v>
      </c>
      <c r="F312" s="142" t="s">
        <v>1751</v>
      </c>
      <c r="G312" s="129" t="s">
        <v>1497</v>
      </c>
      <c r="H312" s="129">
        <v>35</v>
      </c>
      <c r="I312" s="129" t="s">
        <v>1558</v>
      </c>
      <c r="J312" s="129" t="s">
        <v>1940</v>
      </c>
      <c r="K312" s="130">
        <v>35</v>
      </c>
      <c r="L312" s="131" t="s">
        <v>1752</v>
      </c>
      <c r="M312" s="131" t="s">
        <v>1753</v>
      </c>
      <c r="N312" s="131" t="s">
        <v>1672</v>
      </c>
      <c r="O312" s="143">
        <v>0.25</v>
      </c>
      <c r="P312" s="143">
        <v>0.25</v>
      </c>
      <c r="Q312" s="143">
        <v>0.25</v>
      </c>
      <c r="R312" s="143">
        <v>0.25</v>
      </c>
      <c r="S312" s="144">
        <f t="shared" si="68"/>
        <v>1</v>
      </c>
      <c r="T312" s="136"/>
      <c r="U312" s="136"/>
      <c r="V312" s="136"/>
      <c r="W312" s="136"/>
      <c r="X312" s="138"/>
      <c r="Y312" s="133" t="s">
        <v>1400</v>
      </c>
      <c r="Z312" s="129" t="s">
        <v>577</v>
      </c>
      <c r="AA312" s="146" t="s">
        <v>1815</v>
      </c>
      <c r="AB312" s="134">
        <v>43345.36</v>
      </c>
      <c r="AC312" s="145">
        <v>0</v>
      </c>
      <c r="AD312" s="145">
        <v>0</v>
      </c>
      <c r="AE312" s="145">
        <f t="shared" si="69"/>
        <v>43345.36</v>
      </c>
      <c r="AF312" s="135">
        <f t="shared" si="70"/>
        <v>10836.34</v>
      </c>
      <c r="AG312" s="135">
        <f t="shared" si="71"/>
        <v>10836.34</v>
      </c>
      <c r="AH312" s="135">
        <f t="shared" si="72"/>
        <v>10836.34</v>
      </c>
      <c r="AI312" s="135">
        <f t="shared" si="73"/>
        <v>10836.34</v>
      </c>
      <c r="AJ312" s="135">
        <f t="shared" si="74"/>
        <v>43345.36</v>
      </c>
    </row>
    <row r="313" spans="1:36" ht="108" x14ac:dyDescent="0.3">
      <c r="A313" s="576"/>
      <c r="B313" s="128" t="s">
        <v>1436</v>
      </c>
      <c r="C313" s="129" t="s">
        <v>1483</v>
      </c>
      <c r="D313" s="129" t="s">
        <v>1581</v>
      </c>
      <c r="E313" s="147" t="s">
        <v>2014</v>
      </c>
      <c r="F313" s="142" t="s">
        <v>1751</v>
      </c>
      <c r="G313" s="129" t="s">
        <v>1497</v>
      </c>
      <c r="H313" s="129">
        <v>35</v>
      </c>
      <c r="I313" s="129" t="s">
        <v>1558</v>
      </c>
      <c r="J313" s="129" t="s">
        <v>1941</v>
      </c>
      <c r="K313" s="130">
        <v>35</v>
      </c>
      <c r="L313" s="131" t="s">
        <v>1752</v>
      </c>
      <c r="M313" s="131" t="s">
        <v>1753</v>
      </c>
      <c r="N313" s="131" t="s">
        <v>1672</v>
      </c>
      <c r="O313" s="143">
        <v>0.25</v>
      </c>
      <c r="P313" s="143">
        <v>0.25</v>
      </c>
      <c r="Q313" s="143">
        <v>0.25</v>
      </c>
      <c r="R313" s="143">
        <v>0.25</v>
      </c>
      <c r="S313" s="144">
        <f t="shared" si="68"/>
        <v>1</v>
      </c>
      <c r="T313" s="136"/>
      <c r="U313" s="136"/>
      <c r="V313" s="136"/>
      <c r="W313" s="136"/>
      <c r="X313" s="138"/>
      <c r="Y313" s="133" t="s">
        <v>1400</v>
      </c>
      <c r="Z313" s="129" t="s">
        <v>581</v>
      </c>
      <c r="AA313" s="146" t="s">
        <v>1815</v>
      </c>
      <c r="AB313" s="134">
        <v>0</v>
      </c>
      <c r="AC313" s="145">
        <v>0</v>
      </c>
      <c r="AD313" s="145">
        <v>0</v>
      </c>
      <c r="AE313" s="145">
        <f t="shared" si="69"/>
        <v>0</v>
      </c>
      <c r="AF313" s="135">
        <f t="shared" si="70"/>
        <v>0</v>
      </c>
      <c r="AG313" s="135">
        <f t="shared" si="71"/>
        <v>0</v>
      </c>
      <c r="AH313" s="135">
        <f t="shared" si="72"/>
        <v>0</v>
      </c>
      <c r="AI313" s="135">
        <f t="shared" si="73"/>
        <v>0</v>
      </c>
      <c r="AJ313" s="135">
        <f t="shared" si="74"/>
        <v>0</v>
      </c>
    </row>
    <row r="314" spans="1:36" ht="108" x14ac:dyDescent="0.3">
      <c r="A314" s="576"/>
      <c r="B314" s="128" t="s">
        <v>1436</v>
      </c>
      <c r="C314" s="129" t="s">
        <v>1483</v>
      </c>
      <c r="D314" s="129" t="s">
        <v>1581</v>
      </c>
      <c r="E314" s="147" t="s">
        <v>2014</v>
      </c>
      <c r="F314" s="142" t="s">
        <v>1751</v>
      </c>
      <c r="G314" s="129" t="s">
        <v>1497</v>
      </c>
      <c r="H314" s="129">
        <v>35</v>
      </c>
      <c r="I314" s="129" t="s">
        <v>1558</v>
      </c>
      <c r="J314" s="129" t="s">
        <v>1942</v>
      </c>
      <c r="K314" s="130">
        <v>35</v>
      </c>
      <c r="L314" s="131" t="s">
        <v>1752</v>
      </c>
      <c r="M314" s="131" t="s">
        <v>1753</v>
      </c>
      <c r="N314" s="131" t="s">
        <v>1672</v>
      </c>
      <c r="O314" s="143">
        <v>0</v>
      </c>
      <c r="P314" s="143">
        <v>0</v>
      </c>
      <c r="Q314" s="143">
        <v>0</v>
      </c>
      <c r="R314" s="143">
        <v>0</v>
      </c>
      <c r="S314" s="144">
        <f t="shared" si="68"/>
        <v>0</v>
      </c>
      <c r="T314" s="136"/>
      <c r="U314" s="136"/>
      <c r="V314" s="136"/>
      <c r="W314" s="136"/>
      <c r="X314" s="138"/>
      <c r="Y314" s="133" t="s">
        <v>1400</v>
      </c>
      <c r="Z314" s="129" t="s">
        <v>583</v>
      </c>
      <c r="AA314" s="146" t="s">
        <v>1815</v>
      </c>
      <c r="AB314" s="134">
        <v>0</v>
      </c>
      <c r="AC314" s="145">
        <v>0</v>
      </c>
      <c r="AD314" s="145">
        <v>0</v>
      </c>
      <c r="AE314" s="145">
        <f t="shared" si="69"/>
        <v>0</v>
      </c>
      <c r="AF314" s="135">
        <f t="shared" si="70"/>
        <v>0</v>
      </c>
      <c r="AG314" s="135">
        <f t="shared" si="71"/>
        <v>0</v>
      </c>
      <c r="AH314" s="135">
        <f t="shared" si="72"/>
        <v>0</v>
      </c>
      <c r="AI314" s="135">
        <f t="shared" si="73"/>
        <v>0</v>
      </c>
      <c r="AJ314" s="135">
        <f t="shared" si="74"/>
        <v>0</v>
      </c>
    </row>
    <row r="315" spans="1:36" ht="108" x14ac:dyDescent="0.3">
      <c r="A315" s="576"/>
      <c r="B315" s="128" t="s">
        <v>1436</v>
      </c>
      <c r="C315" s="129" t="s">
        <v>1483</v>
      </c>
      <c r="D315" s="129" t="s">
        <v>1581</v>
      </c>
      <c r="E315" s="147" t="s">
        <v>2014</v>
      </c>
      <c r="F315" s="142" t="s">
        <v>1751</v>
      </c>
      <c r="G315" s="129" t="s">
        <v>1497</v>
      </c>
      <c r="H315" s="129">
        <v>35</v>
      </c>
      <c r="I315" s="129" t="s">
        <v>1558</v>
      </c>
      <c r="J315" s="129" t="s">
        <v>1943</v>
      </c>
      <c r="K315" s="130">
        <v>35</v>
      </c>
      <c r="L315" s="131" t="s">
        <v>1752</v>
      </c>
      <c r="M315" s="131" t="s">
        <v>1753</v>
      </c>
      <c r="N315" s="131" t="s">
        <v>1672</v>
      </c>
      <c r="O315" s="143">
        <v>0.25</v>
      </c>
      <c r="P315" s="143">
        <v>0.25</v>
      </c>
      <c r="Q315" s="143">
        <v>0.25</v>
      </c>
      <c r="R315" s="143">
        <v>0.25</v>
      </c>
      <c r="S315" s="144">
        <f t="shared" si="68"/>
        <v>1</v>
      </c>
      <c r="T315" s="136"/>
      <c r="U315" s="136"/>
      <c r="V315" s="136"/>
      <c r="W315" s="136"/>
      <c r="X315" s="138"/>
      <c r="Y315" s="133" t="s">
        <v>1400</v>
      </c>
      <c r="Z315" s="129" t="s">
        <v>584</v>
      </c>
      <c r="AA315" s="146" t="s">
        <v>1815</v>
      </c>
      <c r="AB315" s="134">
        <v>100</v>
      </c>
      <c r="AC315" s="145">
        <v>0</v>
      </c>
      <c r="AD315" s="145">
        <v>0</v>
      </c>
      <c r="AE315" s="145">
        <f t="shared" si="69"/>
        <v>100</v>
      </c>
      <c r="AF315" s="135">
        <f t="shared" si="70"/>
        <v>25</v>
      </c>
      <c r="AG315" s="135">
        <f t="shared" si="71"/>
        <v>25</v>
      </c>
      <c r="AH315" s="135">
        <f t="shared" si="72"/>
        <v>25</v>
      </c>
      <c r="AI315" s="135">
        <f t="shared" si="73"/>
        <v>25</v>
      </c>
      <c r="AJ315" s="135">
        <f t="shared" si="74"/>
        <v>100</v>
      </c>
    </row>
    <row r="316" spans="1:36" ht="108" x14ac:dyDescent="0.3">
      <c r="A316" s="576"/>
      <c r="B316" s="128" t="s">
        <v>1436</v>
      </c>
      <c r="C316" s="129" t="s">
        <v>1483</v>
      </c>
      <c r="D316" s="129" t="s">
        <v>1600</v>
      </c>
      <c r="E316" s="147" t="s">
        <v>2014</v>
      </c>
      <c r="F316" s="142" t="s">
        <v>1751</v>
      </c>
      <c r="G316" s="129" t="s">
        <v>1497</v>
      </c>
      <c r="H316" s="129">
        <v>35</v>
      </c>
      <c r="I316" s="129" t="s">
        <v>1558</v>
      </c>
      <c r="J316" s="129" t="s">
        <v>1944</v>
      </c>
      <c r="K316" s="130">
        <v>35</v>
      </c>
      <c r="L316" s="131" t="s">
        <v>1752</v>
      </c>
      <c r="M316" s="131" t="s">
        <v>1753</v>
      </c>
      <c r="N316" s="131" t="s">
        <v>1672</v>
      </c>
      <c r="O316" s="143">
        <v>0.25</v>
      </c>
      <c r="P316" s="143">
        <v>0.25</v>
      </c>
      <c r="Q316" s="143">
        <v>0.25</v>
      </c>
      <c r="R316" s="143">
        <v>0.25</v>
      </c>
      <c r="S316" s="144">
        <f t="shared" si="68"/>
        <v>1</v>
      </c>
      <c r="T316" s="136"/>
      <c r="U316" s="136"/>
      <c r="V316" s="136"/>
      <c r="W316" s="136"/>
      <c r="X316" s="136"/>
      <c r="Y316" s="133" t="s">
        <v>1402</v>
      </c>
      <c r="Z316" s="129" t="s">
        <v>654</v>
      </c>
      <c r="AA316" s="146" t="s">
        <v>1815</v>
      </c>
      <c r="AB316" s="134">
        <v>10000</v>
      </c>
      <c r="AC316" s="145">
        <v>0</v>
      </c>
      <c r="AD316" s="145">
        <v>0</v>
      </c>
      <c r="AE316" s="145">
        <f t="shared" si="69"/>
        <v>10000</v>
      </c>
      <c r="AF316" s="135">
        <f t="shared" si="70"/>
        <v>2500</v>
      </c>
      <c r="AG316" s="135">
        <f t="shared" si="71"/>
        <v>2500</v>
      </c>
      <c r="AH316" s="135">
        <f t="shared" si="72"/>
        <v>2500</v>
      </c>
      <c r="AI316" s="135">
        <f t="shared" si="73"/>
        <v>2500</v>
      </c>
      <c r="AJ316" s="135">
        <f t="shared" si="74"/>
        <v>10000</v>
      </c>
    </row>
    <row r="317" spans="1:36" ht="108" x14ac:dyDescent="0.3">
      <c r="A317" s="576"/>
      <c r="B317" s="128" t="s">
        <v>1436</v>
      </c>
      <c r="C317" s="129" t="s">
        <v>1483</v>
      </c>
      <c r="D317" s="129" t="s">
        <v>1600</v>
      </c>
      <c r="E317" s="147" t="s">
        <v>2014</v>
      </c>
      <c r="F317" s="142" t="s">
        <v>1751</v>
      </c>
      <c r="G317" s="129" t="s">
        <v>1497</v>
      </c>
      <c r="H317" s="129">
        <v>35</v>
      </c>
      <c r="I317" s="129" t="s">
        <v>1558</v>
      </c>
      <c r="J317" s="129" t="s">
        <v>1945</v>
      </c>
      <c r="K317" s="130">
        <v>35</v>
      </c>
      <c r="L317" s="131" t="s">
        <v>1752</v>
      </c>
      <c r="M317" s="131" t="s">
        <v>1753</v>
      </c>
      <c r="N317" s="131" t="s">
        <v>1672</v>
      </c>
      <c r="O317" s="143">
        <v>0.25</v>
      </c>
      <c r="P317" s="143">
        <v>0.25</v>
      </c>
      <c r="Q317" s="143">
        <v>0.25</v>
      </c>
      <c r="R317" s="143">
        <v>0.25</v>
      </c>
      <c r="S317" s="144">
        <f t="shared" si="68"/>
        <v>1</v>
      </c>
      <c r="T317" s="136"/>
      <c r="U317" s="136"/>
      <c r="V317" s="136"/>
      <c r="W317" s="136"/>
      <c r="X317" s="136"/>
      <c r="Y317" s="133" t="s">
        <v>1402</v>
      </c>
      <c r="Z317" s="129" t="s">
        <v>697</v>
      </c>
      <c r="AA317" s="146" t="s">
        <v>1815</v>
      </c>
      <c r="AB317" s="134">
        <v>500</v>
      </c>
      <c r="AC317" s="145">
        <v>0</v>
      </c>
      <c r="AD317" s="145">
        <v>0</v>
      </c>
      <c r="AE317" s="145">
        <f t="shared" si="69"/>
        <v>500</v>
      </c>
      <c r="AF317" s="135">
        <f t="shared" si="70"/>
        <v>125</v>
      </c>
      <c r="AG317" s="135">
        <f t="shared" si="71"/>
        <v>125</v>
      </c>
      <c r="AH317" s="135">
        <f t="shared" si="72"/>
        <v>125</v>
      </c>
      <c r="AI317" s="135">
        <f t="shared" si="73"/>
        <v>125</v>
      </c>
      <c r="AJ317" s="135">
        <f t="shared" si="74"/>
        <v>500</v>
      </c>
    </row>
    <row r="318" spans="1:36" ht="108" x14ac:dyDescent="0.3">
      <c r="A318" s="576"/>
      <c r="B318" s="128" t="s">
        <v>1436</v>
      </c>
      <c r="C318" s="129" t="s">
        <v>1483</v>
      </c>
      <c r="D318" s="129" t="s">
        <v>1600</v>
      </c>
      <c r="E318" s="147" t="s">
        <v>2014</v>
      </c>
      <c r="F318" s="142" t="s">
        <v>1751</v>
      </c>
      <c r="G318" s="129" t="s">
        <v>1497</v>
      </c>
      <c r="H318" s="129">
        <v>35</v>
      </c>
      <c r="I318" s="129" t="s">
        <v>1558</v>
      </c>
      <c r="J318" s="129" t="s">
        <v>1946</v>
      </c>
      <c r="K318" s="130">
        <v>35</v>
      </c>
      <c r="L318" s="131" t="s">
        <v>1752</v>
      </c>
      <c r="M318" s="131" t="s">
        <v>1753</v>
      </c>
      <c r="N318" s="131" t="s">
        <v>1672</v>
      </c>
      <c r="O318" s="143">
        <v>0.25</v>
      </c>
      <c r="P318" s="143">
        <v>0.25</v>
      </c>
      <c r="Q318" s="143">
        <v>0.25</v>
      </c>
      <c r="R318" s="143">
        <v>0.25</v>
      </c>
      <c r="S318" s="144">
        <f t="shared" si="68"/>
        <v>1</v>
      </c>
      <c r="T318" s="136"/>
      <c r="U318" s="136"/>
      <c r="V318" s="136"/>
      <c r="W318" s="136"/>
      <c r="X318" s="136"/>
      <c r="Y318" s="133" t="s">
        <v>1402</v>
      </c>
      <c r="Z318" s="129" t="s">
        <v>699</v>
      </c>
      <c r="AA318" s="146" t="s">
        <v>1815</v>
      </c>
      <c r="AB318" s="134">
        <v>2000</v>
      </c>
      <c r="AC318" s="145">
        <v>0</v>
      </c>
      <c r="AD318" s="145">
        <v>0</v>
      </c>
      <c r="AE318" s="145">
        <f t="shared" si="69"/>
        <v>2000</v>
      </c>
      <c r="AF318" s="135">
        <f t="shared" si="70"/>
        <v>500</v>
      </c>
      <c r="AG318" s="135">
        <f t="shared" si="71"/>
        <v>500</v>
      </c>
      <c r="AH318" s="135">
        <f t="shared" si="72"/>
        <v>500</v>
      </c>
      <c r="AI318" s="135">
        <f t="shared" si="73"/>
        <v>500</v>
      </c>
      <c r="AJ318" s="135">
        <f t="shared" si="74"/>
        <v>2000</v>
      </c>
    </row>
    <row r="319" spans="1:36" ht="108" x14ac:dyDescent="0.3">
      <c r="A319" s="576"/>
      <c r="B319" s="128" t="s">
        <v>1436</v>
      </c>
      <c r="C319" s="129" t="s">
        <v>1483</v>
      </c>
      <c r="D319" s="129" t="s">
        <v>1600</v>
      </c>
      <c r="E319" s="147" t="s">
        <v>2014</v>
      </c>
      <c r="F319" s="142" t="s">
        <v>1751</v>
      </c>
      <c r="G319" s="129" t="s">
        <v>1497</v>
      </c>
      <c r="H319" s="129">
        <v>35</v>
      </c>
      <c r="I319" s="129" t="s">
        <v>1558</v>
      </c>
      <c r="J319" s="129" t="s">
        <v>1947</v>
      </c>
      <c r="K319" s="130">
        <v>35</v>
      </c>
      <c r="L319" s="131" t="s">
        <v>1752</v>
      </c>
      <c r="M319" s="131" t="s">
        <v>1753</v>
      </c>
      <c r="N319" s="131" t="s">
        <v>1672</v>
      </c>
      <c r="O319" s="143">
        <v>0</v>
      </c>
      <c r="P319" s="143">
        <v>0</v>
      </c>
      <c r="Q319" s="143">
        <v>1</v>
      </c>
      <c r="R319" s="143">
        <v>0</v>
      </c>
      <c r="S319" s="144">
        <f t="shared" si="68"/>
        <v>1</v>
      </c>
      <c r="T319" s="136"/>
      <c r="U319" s="136"/>
      <c r="V319" s="136"/>
      <c r="W319" s="136"/>
      <c r="X319" s="136"/>
      <c r="Y319" s="133" t="s">
        <v>1402</v>
      </c>
      <c r="Z319" s="129" t="s">
        <v>708</v>
      </c>
      <c r="AA319" s="146" t="s">
        <v>1815</v>
      </c>
      <c r="AB319" s="134">
        <v>0</v>
      </c>
      <c r="AC319" s="145">
        <v>0</v>
      </c>
      <c r="AD319" s="145">
        <v>0</v>
      </c>
      <c r="AE319" s="145">
        <f t="shared" si="69"/>
        <v>0</v>
      </c>
      <c r="AF319" s="135">
        <f t="shared" si="70"/>
        <v>0</v>
      </c>
      <c r="AG319" s="135">
        <f t="shared" si="71"/>
        <v>0</v>
      </c>
      <c r="AH319" s="135">
        <f t="shared" si="72"/>
        <v>0</v>
      </c>
      <c r="AI319" s="135">
        <f t="shared" si="73"/>
        <v>0</v>
      </c>
      <c r="AJ319" s="135">
        <f t="shared" si="74"/>
        <v>0</v>
      </c>
    </row>
    <row r="320" spans="1:36" ht="108" x14ac:dyDescent="0.3">
      <c r="A320" s="576"/>
      <c r="B320" s="128" t="s">
        <v>1436</v>
      </c>
      <c r="C320" s="129" t="s">
        <v>1483</v>
      </c>
      <c r="D320" s="129" t="s">
        <v>1600</v>
      </c>
      <c r="E320" s="147" t="s">
        <v>2014</v>
      </c>
      <c r="F320" s="142" t="s">
        <v>1751</v>
      </c>
      <c r="G320" s="129" t="s">
        <v>1497</v>
      </c>
      <c r="H320" s="129">
        <v>35</v>
      </c>
      <c r="I320" s="129" t="s">
        <v>1558</v>
      </c>
      <c r="J320" s="129" t="s">
        <v>1948</v>
      </c>
      <c r="K320" s="130">
        <v>35</v>
      </c>
      <c r="L320" s="131" t="s">
        <v>1752</v>
      </c>
      <c r="M320" s="131" t="s">
        <v>1753</v>
      </c>
      <c r="N320" s="131" t="s">
        <v>1672</v>
      </c>
      <c r="O320" s="143">
        <v>0.25</v>
      </c>
      <c r="P320" s="143">
        <v>0.25</v>
      </c>
      <c r="Q320" s="143">
        <v>0.25</v>
      </c>
      <c r="R320" s="143">
        <v>0.25</v>
      </c>
      <c r="S320" s="144">
        <f t="shared" si="68"/>
        <v>1</v>
      </c>
      <c r="T320" s="136"/>
      <c r="U320" s="136"/>
      <c r="V320" s="136"/>
      <c r="W320" s="136"/>
      <c r="X320" s="136"/>
      <c r="Y320" s="133" t="s">
        <v>1402</v>
      </c>
      <c r="Z320" s="129" t="s">
        <v>709</v>
      </c>
      <c r="AA320" s="146" t="s">
        <v>1815</v>
      </c>
      <c r="AB320" s="134">
        <v>0</v>
      </c>
      <c r="AC320" s="145">
        <v>0</v>
      </c>
      <c r="AD320" s="145">
        <v>0</v>
      </c>
      <c r="AE320" s="145">
        <f t="shared" si="69"/>
        <v>0</v>
      </c>
      <c r="AF320" s="135">
        <f t="shared" si="70"/>
        <v>0</v>
      </c>
      <c r="AG320" s="135">
        <f t="shared" si="71"/>
        <v>0</v>
      </c>
      <c r="AH320" s="135">
        <f t="shared" si="72"/>
        <v>0</v>
      </c>
      <c r="AI320" s="135">
        <f t="shared" si="73"/>
        <v>0</v>
      </c>
      <c r="AJ320" s="135">
        <f t="shared" si="74"/>
        <v>0</v>
      </c>
    </row>
    <row r="321" spans="1:36" ht="108" x14ac:dyDescent="0.3">
      <c r="A321" s="576"/>
      <c r="B321" s="128" t="s">
        <v>1436</v>
      </c>
      <c r="C321" s="129" t="s">
        <v>1483</v>
      </c>
      <c r="D321" s="129" t="s">
        <v>1600</v>
      </c>
      <c r="E321" s="147" t="s">
        <v>2014</v>
      </c>
      <c r="F321" s="142" t="s">
        <v>1751</v>
      </c>
      <c r="G321" s="129" t="s">
        <v>1497</v>
      </c>
      <c r="H321" s="129">
        <v>35</v>
      </c>
      <c r="I321" s="129" t="s">
        <v>1558</v>
      </c>
      <c r="J321" s="129" t="s">
        <v>1949</v>
      </c>
      <c r="K321" s="130">
        <v>35</v>
      </c>
      <c r="L321" s="131" t="s">
        <v>1752</v>
      </c>
      <c r="M321" s="131" t="s">
        <v>1753</v>
      </c>
      <c r="N321" s="131" t="s">
        <v>1672</v>
      </c>
      <c r="O321" s="143">
        <v>0.25</v>
      </c>
      <c r="P321" s="143">
        <v>0.25</v>
      </c>
      <c r="Q321" s="143">
        <v>0.25</v>
      </c>
      <c r="R321" s="143">
        <v>0.25</v>
      </c>
      <c r="S321" s="144">
        <f t="shared" si="68"/>
        <v>1</v>
      </c>
      <c r="T321" s="136"/>
      <c r="U321" s="136"/>
      <c r="V321" s="136"/>
      <c r="W321" s="136"/>
      <c r="X321" s="136"/>
      <c r="Y321" s="133" t="s">
        <v>1402</v>
      </c>
      <c r="Z321" s="129" t="s">
        <v>710</v>
      </c>
      <c r="AA321" s="146" t="s">
        <v>1815</v>
      </c>
      <c r="AB321" s="134">
        <v>0</v>
      </c>
      <c r="AC321" s="145">
        <v>0</v>
      </c>
      <c r="AD321" s="145">
        <v>0</v>
      </c>
      <c r="AE321" s="145">
        <f t="shared" si="69"/>
        <v>0</v>
      </c>
      <c r="AF321" s="135">
        <f t="shared" si="70"/>
        <v>0</v>
      </c>
      <c r="AG321" s="135">
        <f t="shared" si="71"/>
        <v>0</v>
      </c>
      <c r="AH321" s="135">
        <f t="shared" si="72"/>
        <v>0</v>
      </c>
      <c r="AI321" s="135">
        <f t="shared" si="73"/>
        <v>0</v>
      </c>
      <c r="AJ321" s="135">
        <f t="shared" si="74"/>
        <v>0</v>
      </c>
    </row>
    <row r="322" spans="1:36" ht="108" x14ac:dyDescent="0.3">
      <c r="A322" s="576"/>
      <c r="B322" s="128" t="s">
        <v>1436</v>
      </c>
      <c r="C322" s="129" t="s">
        <v>1483</v>
      </c>
      <c r="D322" s="129" t="s">
        <v>1600</v>
      </c>
      <c r="E322" s="147" t="s">
        <v>2014</v>
      </c>
      <c r="F322" s="142" t="s">
        <v>1751</v>
      </c>
      <c r="G322" s="129" t="s">
        <v>1497</v>
      </c>
      <c r="H322" s="129">
        <v>35</v>
      </c>
      <c r="I322" s="129" t="s">
        <v>1558</v>
      </c>
      <c r="J322" s="129" t="s">
        <v>1950</v>
      </c>
      <c r="K322" s="130">
        <v>35</v>
      </c>
      <c r="L322" s="131" t="s">
        <v>1752</v>
      </c>
      <c r="M322" s="131" t="s">
        <v>1753</v>
      </c>
      <c r="N322" s="131" t="s">
        <v>1672</v>
      </c>
      <c r="O322" s="143">
        <v>0.25</v>
      </c>
      <c r="P322" s="143">
        <v>0.25</v>
      </c>
      <c r="Q322" s="143">
        <v>0.25</v>
      </c>
      <c r="R322" s="143">
        <v>0.25</v>
      </c>
      <c r="S322" s="144">
        <f t="shared" si="68"/>
        <v>1</v>
      </c>
      <c r="T322" s="136"/>
      <c r="U322" s="136"/>
      <c r="V322" s="136"/>
      <c r="W322" s="136"/>
      <c r="X322" s="136"/>
      <c r="Y322" s="133" t="s">
        <v>1402</v>
      </c>
      <c r="Z322" s="129" t="s">
        <v>725</v>
      </c>
      <c r="AA322" s="146" t="s">
        <v>1815</v>
      </c>
      <c r="AB322" s="134">
        <v>24675</v>
      </c>
      <c r="AC322" s="145"/>
      <c r="AD322" s="145"/>
      <c r="AE322" s="145"/>
      <c r="AF322" s="135">
        <f t="shared" si="70"/>
        <v>6168.75</v>
      </c>
      <c r="AG322" s="135">
        <f t="shared" si="71"/>
        <v>6168.75</v>
      </c>
      <c r="AH322" s="135">
        <f t="shared" si="72"/>
        <v>6168.75</v>
      </c>
      <c r="AI322" s="135">
        <f t="shared" si="73"/>
        <v>6168.75</v>
      </c>
      <c r="AJ322" s="135">
        <f t="shared" si="74"/>
        <v>24675</v>
      </c>
    </row>
    <row r="323" spans="1:36" ht="108" x14ac:dyDescent="0.3">
      <c r="A323" s="576"/>
      <c r="B323" s="128" t="s">
        <v>1436</v>
      </c>
      <c r="C323" s="129" t="s">
        <v>1483</v>
      </c>
      <c r="D323" s="129" t="s">
        <v>1600</v>
      </c>
      <c r="E323" s="147" t="s">
        <v>2014</v>
      </c>
      <c r="F323" s="142" t="s">
        <v>1751</v>
      </c>
      <c r="G323" s="129" t="s">
        <v>1497</v>
      </c>
      <c r="H323" s="129">
        <v>35</v>
      </c>
      <c r="I323" s="129" t="s">
        <v>1558</v>
      </c>
      <c r="J323" s="129" t="s">
        <v>1951</v>
      </c>
      <c r="K323" s="130">
        <v>35</v>
      </c>
      <c r="L323" s="131" t="s">
        <v>1752</v>
      </c>
      <c r="M323" s="131" t="s">
        <v>1753</v>
      </c>
      <c r="N323" s="131" t="s">
        <v>1672</v>
      </c>
      <c r="O323" s="143">
        <v>0.25</v>
      </c>
      <c r="P323" s="143">
        <v>0.25</v>
      </c>
      <c r="Q323" s="143">
        <v>0.25</v>
      </c>
      <c r="R323" s="143">
        <v>0.25</v>
      </c>
      <c r="S323" s="144">
        <f t="shared" si="68"/>
        <v>1</v>
      </c>
      <c r="T323" s="136"/>
      <c r="U323" s="136"/>
      <c r="V323" s="136"/>
      <c r="W323" s="136"/>
      <c r="X323" s="136"/>
      <c r="Y323" s="133" t="s">
        <v>1402</v>
      </c>
      <c r="Z323" s="129" t="s">
        <v>739</v>
      </c>
      <c r="AA323" s="146" t="s">
        <v>1815</v>
      </c>
      <c r="AB323" s="134">
        <v>100</v>
      </c>
      <c r="AC323" s="145">
        <v>0</v>
      </c>
      <c r="AD323" s="145">
        <v>0</v>
      </c>
      <c r="AE323" s="145">
        <f t="shared" si="69"/>
        <v>100</v>
      </c>
      <c r="AF323" s="135">
        <f t="shared" si="70"/>
        <v>25</v>
      </c>
      <c r="AG323" s="135">
        <f t="shared" si="71"/>
        <v>25</v>
      </c>
      <c r="AH323" s="135">
        <f t="shared" si="72"/>
        <v>25</v>
      </c>
      <c r="AI323" s="135">
        <f t="shared" si="73"/>
        <v>25</v>
      </c>
      <c r="AJ323" s="135">
        <f t="shared" si="74"/>
        <v>100</v>
      </c>
    </row>
    <row r="324" spans="1:36" ht="108" x14ac:dyDescent="0.3">
      <c r="A324" s="576"/>
      <c r="B324" s="128" t="s">
        <v>1436</v>
      </c>
      <c r="C324" s="129" t="s">
        <v>1483</v>
      </c>
      <c r="D324" s="129" t="s">
        <v>1600</v>
      </c>
      <c r="E324" s="147" t="s">
        <v>2014</v>
      </c>
      <c r="F324" s="142" t="s">
        <v>1751</v>
      </c>
      <c r="G324" s="129" t="s">
        <v>1497</v>
      </c>
      <c r="H324" s="129">
        <v>35</v>
      </c>
      <c r="I324" s="129" t="s">
        <v>1558</v>
      </c>
      <c r="J324" s="129" t="s">
        <v>1952</v>
      </c>
      <c r="K324" s="130">
        <v>35</v>
      </c>
      <c r="L324" s="131" t="s">
        <v>1752</v>
      </c>
      <c r="M324" s="131" t="s">
        <v>1753</v>
      </c>
      <c r="N324" s="131" t="s">
        <v>1672</v>
      </c>
      <c r="O324" s="143">
        <v>0.25</v>
      </c>
      <c r="P324" s="143">
        <v>0.25</v>
      </c>
      <c r="Q324" s="143">
        <v>0.25</v>
      </c>
      <c r="R324" s="143">
        <v>0.25</v>
      </c>
      <c r="S324" s="144">
        <f t="shared" si="68"/>
        <v>1</v>
      </c>
      <c r="T324" s="136"/>
      <c r="U324" s="136"/>
      <c r="V324" s="136"/>
      <c r="W324" s="136"/>
      <c r="X324" s="136"/>
      <c r="Y324" s="133" t="s">
        <v>1402</v>
      </c>
      <c r="Z324" s="129" t="s">
        <v>741</v>
      </c>
      <c r="AA324" s="146" t="s">
        <v>1815</v>
      </c>
      <c r="AB324" s="134">
        <v>100</v>
      </c>
      <c r="AC324" s="145">
        <v>0</v>
      </c>
      <c r="AD324" s="145">
        <v>0</v>
      </c>
      <c r="AE324" s="145">
        <f t="shared" si="69"/>
        <v>100</v>
      </c>
      <c r="AF324" s="135">
        <f t="shared" si="70"/>
        <v>25</v>
      </c>
      <c r="AG324" s="135">
        <f t="shared" si="71"/>
        <v>25</v>
      </c>
      <c r="AH324" s="135">
        <f t="shared" si="72"/>
        <v>25</v>
      </c>
      <c r="AI324" s="135">
        <f t="shared" si="73"/>
        <v>25</v>
      </c>
      <c r="AJ324" s="135">
        <f t="shared" si="74"/>
        <v>100</v>
      </c>
    </row>
    <row r="325" spans="1:36" ht="108" x14ac:dyDescent="0.3">
      <c r="A325" s="576"/>
      <c r="B325" s="128" t="s">
        <v>1436</v>
      </c>
      <c r="C325" s="129" t="s">
        <v>1483</v>
      </c>
      <c r="D325" s="129" t="s">
        <v>1600</v>
      </c>
      <c r="E325" s="147" t="s">
        <v>2014</v>
      </c>
      <c r="F325" s="142" t="s">
        <v>1751</v>
      </c>
      <c r="G325" s="129" t="s">
        <v>1497</v>
      </c>
      <c r="H325" s="129">
        <v>35</v>
      </c>
      <c r="I325" s="129" t="s">
        <v>1558</v>
      </c>
      <c r="J325" s="129" t="s">
        <v>1953</v>
      </c>
      <c r="K325" s="130">
        <v>35</v>
      </c>
      <c r="L325" s="131" t="s">
        <v>1752</v>
      </c>
      <c r="M325" s="131" t="s">
        <v>1753</v>
      </c>
      <c r="N325" s="131" t="s">
        <v>1672</v>
      </c>
      <c r="O325" s="143">
        <v>0.25</v>
      </c>
      <c r="P325" s="143">
        <v>0.25</v>
      </c>
      <c r="Q325" s="143">
        <v>0.25</v>
      </c>
      <c r="R325" s="143">
        <v>0.25</v>
      </c>
      <c r="S325" s="144">
        <f t="shared" si="68"/>
        <v>1</v>
      </c>
      <c r="T325" s="136"/>
      <c r="U325" s="136"/>
      <c r="V325" s="136"/>
      <c r="W325" s="136"/>
      <c r="X325" s="136"/>
      <c r="Y325" s="133" t="s">
        <v>1402</v>
      </c>
      <c r="Z325" s="129" t="s">
        <v>742</v>
      </c>
      <c r="AA325" s="146" t="s">
        <v>1815</v>
      </c>
      <c r="AB325" s="134">
        <v>100</v>
      </c>
      <c r="AC325" s="145">
        <v>0</v>
      </c>
      <c r="AD325" s="145">
        <v>0</v>
      </c>
      <c r="AE325" s="145">
        <f t="shared" si="69"/>
        <v>100</v>
      </c>
      <c r="AF325" s="135">
        <f t="shared" si="70"/>
        <v>25</v>
      </c>
      <c r="AG325" s="135">
        <f t="shared" si="71"/>
        <v>25</v>
      </c>
      <c r="AH325" s="135">
        <f t="shared" si="72"/>
        <v>25</v>
      </c>
      <c r="AI325" s="135">
        <f t="shared" si="73"/>
        <v>25</v>
      </c>
      <c r="AJ325" s="135">
        <f t="shared" si="74"/>
        <v>100</v>
      </c>
    </row>
    <row r="326" spans="1:36" ht="108" x14ac:dyDescent="0.3">
      <c r="A326" s="576"/>
      <c r="B326" s="128" t="s">
        <v>1436</v>
      </c>
      <c r="C326" s="129" t="s">
        <v>1483</v>
      </c>
      <c r="D326" s="129" t="s">
        <v>1600</v>
      </c>
      <c r="E326" s="147" t="s">
        <v>2014</v>
      </c>
      <c r="F326" s="142" t="s">
        <v>1751</v>
      </c>
      <c r="G326" s="129" t="s">
        <v>1497</v>
      </c>
      <c r="H326" s="129">
        <v>35</v>
      </c>
      <c r="I326" s="129" t="s">
        <v>1558</v>
      </c>
      <c r="J326" s="129" t="s">
        <v>1954</v>
      </c>
      <c r="K326" s="130">
        <v>35</v>
      </c>
      <c r="L326" s="131" t="s">
        <v>1752</v>
      </c>
      <c r="M326" s="131" t="s">
        <v>1753</v>
      </c>
      <c r="N326" s="131" t="s">
        <v>1672</v>
      </c>
      <c r="O326" s="143">
        <v>0.25</v>
      </c>
      <c r="P326" s="143">
        <v>0.25</v>
      </c>
      <c r="Q326" s="143">
        <v>0.25</v>
      </c>
      <c r="R326" s="143">
        <v>0.25</v>
      </c>
      <c r="S326" s="144">
        <f t="shared" si="68"/>
        <v>1</v>
      </c>
      <c r="T326" s="136"/>
      <c r="U326" s="136"/>
      <c r="V326" s="136"/>
      <c r="W326" s="136"/>
      <c r="X326" s="136"/>
      <c r="Y326" s="133" t="s">
        <v>1402</v>
      </c>
      <c r="Z326" s="129" t="s">
        <v>744</v>
      </c>
      <c r="AA326" s="146" t="s">
        <v>1815</v>
      </c>
      <c r="AB326" s="134">
        <v>0</v>
      </c>
      <c r="AC326" s="145">
        <v>0</v>
      </c>
      <c r="AD326" s="145">
        <v>0</v>
      </c>
      <c r="AE326" s="145">
        <f t="shared" si="69"/>
        <v>0</v>
      </c>
      <c r="AF326" s="135">
        <f t="shared" si="70"/>
        <v>0</v>
      </c>
      <c r="AG326" s="135">
        <f t="shared" si="71"/>
        <v>0</v>
      </c>
      <c r="AH326" s="135">
        <f t="shared" si="72"/>
        <v>0</v>
      </c>
      <c r="AI326" s="135">
        <f t="shared" si="73"/>
        <v>0</v>
      </c>
      <c r="AJ326" s="135">
        <f t="shared" si="74"/>
        <v>0</v>
      </c>
    </row>
    <row r="327" spans="1:36" ht="108" x14ac:dyDescent="0.3">
      <c r="A327" s="576"/>
      <c r="B327" s="128" t="s">
        <v>1436</v>
      </c>
      <c r="C327" s="129" t="s">
        <v>1483</v>
      </c>
      <c r="D327" s="129" t="s">
        <v>1600</v>
      </c>
      <c r="E327" s="147" t="s">
        <v>2014</v>
      </c>
      <c r="F327" s="142" t="s">
        <v>1751</v>
      </c>
      <c r="G327" s="129" t="s">
        <v>1497</v>
      </c>
      <c r="H327" s="129">
        <v>35</v>
      </c>
      <c r="I327" s="129" t="s">
        <v>1558</v>
      </c>
      <c r="J327" s="129" t="s">
        <v>1955</v>
      </c>
      <c r="K327" s="130">
        <v>35</v>
      </c>
      <c r="L327" s="131" t="s">
        <v>1752</v>
      </c>
      <c r="M327" s="131" t="s">
        <v>1753</v>
      </c>
      <c r="N327" s="131" t="s">
        <v>1672</v>
      </c>
      <c r="O327" s="143">
        <v>0</v>
      </c>
      <c r="P327" s="143">
        <v>0</v>
      </c>
      <c r="Q327" s="143">
        <v>0</v>
      </c>
      <c r="R327" s="143">
        <v>0</v>
      </c>
      <c r="S327" s="144">
        <f t="shared" si="68"/>
        <v>0</v>
      </c>
      <c r="T327" s="136"/>
      <c r="U327" s="136"/>
      <c r="V327" s="136"/>
      <c r="W327" s="136"/>
      <c r="X327" s="136"/>
      <c r="Y327" s="133" t="s">
        <v>1402</v>
      </c>
      <c r="Z327" s="129" t="s">
        <v>746</v>
      </c>
      <c r="AA327" s="146" t="s">
        <v>1815</v>
      </c>
      <c r="AB327" s="134">
        <v>0</v>
      </c>
      <c r="AC327" s="145">
        <v>0</v>
      </c>
      <c r="AD327" s="145">
        <v>0</v>
      </c>
      <c r="AE327" s="145">
        <f t="shared" si="69"/>
        <v>0</v>
      </c>
      <c r="AF327" s="135">
        <f t="shared" si="70"/>
        <v>0</v>
      </c>
      <c r="AG327" s="135">
        <f t="shared" si="71"/>
        <v>0</v>
      </c>
      <c r="AH327" s="135">
        <f t="shared" si="72"/>
        <v>0</v>
      </c>
      <c r="AI327" s="135">
        <f t="shared" si="73"/>
        <v>0</v>
      </c>
      <c r="AJ327" s="135">
        <f t="shared" si="74"/>
        <v>0</v>
      </c>
    </row>
    <row r="328" spans="1:36" ht="108" x14ac:dyDescent="0.3">
      <c r="A328" s="576"/>
      <c r="B328" s="128" t="s">
        <v>1436</v>
      </c>
      <c r="C328" s="129" t="s">
        <v>1483</v>
      </c>
      <c r="D328" s="129" t="s">
        <v>1600</v>
      </c>
      <c r="E328" s="147" t="s">
        <v>2014</v>
      </c>
      <c r="F328" s="142" t="s">
        <v>1751</v>
      </c>
      <c r="G328" s="129" t="s">
        <v>1497</v>
      </c>
      <c r="H328" s="129">
        <v>35</v>
      </c>
      <c r="I328" s="129" t="s">
        <v>1558</v>
      </c>
      <c r="J328" s="129" t="s">
        <v>1956</v>
      </c>
      <c r="K328" s="130">
        <v>35</v>
      </c>
      <c r="L328" s="131" t="s">
        <v>1752</v>
      </c>
      <c r="M328" s="131" t="s">
        <v>1753</v>
      </c>
      <c r="N328" s="131" t="s">
        <v>1672</v>
      </c>
      <c r="O328" s="143">
        <v>0.25</v>
      </c>
      <c r="P328" s="143">
        <v>0.25</v>
      </c>
      <c r="Q328" s="143">
        <v>0.25</v>
      </c>
      <c r="R328" s="143">
        <v>0.25</v>
      </c>
      <c r="S328" s="144">
        <f t="shared" si="68"/>
        <v>1</v>
      </c>
      <c r="T328" s="136"/>
      <c r="U328" s="136"/>
      <c r="V328" s="136"/>
      <c r="W328" s="136"/>
      <c r="X328" s="136"/>
      <c r="Y328" s="133" t="s">
        <v>1402</v>
      </c>
      <c r="Z328" s="129" t="s">
        <v>748</v>
      </c>
      <c r="AA328" s="146" t="s">
        <v>1815</v>
      </c>
      <c r="AB328" s="134">
        <v>550</v>
      </c>
      <c r="AC328" s="145">
        <v>0</v>
      </c>
      <c r="AD328" s="145">
        <v>0</v>
      </c>
      <c r="AE328" s="145">
        <f t="shared" si="69"/>
        <v>550</v>
      </c>
      <c r="AF328" s="135">
        <f t="shared" si="70"/>
        <v>137.5</v>
      </c>
      <c r="AG328" s="135">
        <f t="shared" si="71"/>
        <v>137.5</v>
      </c>
      <c r="AH328" s="135">
        <f t="shared" si="72"/>
        <v>137.5</v>
      </c>
      <c r="AI328" s="135">
        <f t="shared" si="73"/>
        <v>137.5</v>
      </c>
      <c r="AJ328" s="135">
        <f t="shared" si="74"/>
        <v>550</v>
      </c>
    </row>
    <row r="329" spans="1:36" ht="108" x14ac:dyDescent="0.3">
      <c r="A329" s="576"/>
      <c r="B329" s="128" t="s">
        <v>1436</v>
      </c>
      <c r="C329" s="129" t="s">
        <v>1483</v>
      </c>
      <c r="D329" s="129" t="s">
        <v>1600</v>
      </c>
      <c r="E329" s="147" t="s">
        <v>2014</v>
      </c>
      <c r="F329" s="142" t="s">
        <v>1751</v>
      </c>
      <c r="G329" s="129" t="s">
        <v>1497</v>
      </c>
      <c r="H329" s="129">
        <v>35</v>
      </c>
      <c r="I329" s="129" t="s">
        <v>1558</v>
      </c>
      <c r="J329" s="129" t="s">
        <v>1957</v>
      </c>
      <c r="K329" s="130">
        <v>35</v>
      </c>
      <c r="L329" s="131" t="s">
        <v>1752</v>
      </c>
      <c r="M329" s="131" t="s">
        <v>1753</v>
      </c>
      <c r="N329" s="131" t="s">
        <v>1672</v>
      </c>
      <c r="O329" s="143">
        <v>0.25</v>
      </c>
      <c r="P329" s="143">
        <v>0.25</v>
      </c>
      <c r="Q329" s="143">
        <v>0.25</v>
      </c>
      <c r="R329" s="143">
        <v>0.25</v>
      </c>
      <c r="S329" s="144">
        <f t="shared" si="68"/>
        <v>1</v>
      </c>
      <c r="T329" s="136"/>
      <c r="U329" s="136"/>
      <c r="V329" s="136"/>
      <c r="W329" s="136"/>
      <c r="X329" s="136"/>
      <c r="Y329" s="133" t="s">
        <v>1402</v>
      </c>
      <c r="Z329" s="129" t="s">
        <v>749</v>
      </c>
      <c r="AA329" s="146" t="s">
        <v>1815</v>
      </c>
      <c r="AB329" s="134">
        <v>0</v>
      </c>
      <c r="AC329" s="145">
        <v>0</v>
      </c>
      <c r="AD329" s="145">
        <v>0</v>
      </c>
      <c r="AE329" s="145">
        <f t="shared" si="69"/>
        <v>0</v>
      </c>
      <c r="AF329" s="135">
        <f t="shared" si="70"/>
        <v>0</v>
      </c>
      <c r="AG329" s="135">
        <f t="shared" si="71"/>
        <v>0</v>
      </c>
      <c r="AH329" s="135">
        <f t="shared" si="72"/>
        <v>0</v>
      </c>
      <c r="AI329" s="135">
        <f t="shared" si="73"/>
        <v>0</v>
      </c>
      <c r="AJ329" s="135">
        <f t="shared" si="74"/>
        <v>0</v>
      </c>
    </row>
    <row r="330" spans="1:36" ht="108" x14ac:dyDescent="0.3">
      <c r="A330" s="576"/>
      <c r="B330" s="128" t="s">
        <v>1436</v>
      </c>
      <c r="C330" s="129" t="s">
        <v>1483</v>
      </c>
      <c r="D330" s="129" t="s">
        <v>1600</v>
      </c>
      <c r="E330" s="147" t="s">
        <v>2014</v>
      </c>
      <c r="F330" s="142" t="s">
        <v>1751</v>
      </c>
      <c r="G330" s="129" t="s">
        <v>1497</v>
      </c>
      <c r="H330" s="129">
        <v>35</v>
      </c>
      <c r="I330" s="129" t="s">
        <v>1558</v>
      </c>
      <c r="J330" s="129" t="s">
        <v>1958</v>
      </c>
      <c r="K330" s="130">
        <v>35</v>
      </c>
      <c r="L330" s="131" t="s">
        <v>1752</v>
      </c>
      <c r="M330" s="131" t="s">
        <v>1753</v>
      </c>
      <c r="N330" s="131" t="s">
        <v>1672</v>
      </c>
      <c r="O330" s="143">
        <v>0</v>
      </c>
      <c r="P330" s="143">
        <v>0</v>
      </c>
      <c r="Q330" s="143">
        <v>0</v>
      </c>
      <c r="R330" s="143">
        <v>0</v>
      </c>
      <c r="S330" s="144">
        <f t="shared" si="68"/>
        <v>0</v>
      </c>
      <c r="T330" s="136"/>
      <c r="U330" s="136"/>
      <c r="V330" s="136"/>
      <c r="W330" s="136"/>
      <c r="X330" s="136"/>
      <c r="Y330" s="133" t="s">
        <v>1402</v>
      </c>
      <c r="Z330" s="129" t="s">
        <v>750</v>
      </c>
      <c r="AA330" s="146" t="s">
        <v>1815</v>
      </c>
      <c r="AB330" s="134">
        <v>0</v>
      </c>
      <c r="AC330" s="145">
        <v>0</v>
      </c>
      <c r="AD330" s="145">
        <v>0</v>
      </c>
      <c r="AE330" s="145">
        <f t="shared" si="69"/>
        <v>0</v>
      </c>
      <c r="AF330" s="135">
        <f t="shared" si="70"/>
        <v>0</v>
      </c>
      <c r="AG330" s="135">
        <f t="shared" si="71"/>
        <v>0</v>
      </c>
      <c r="AH330" s="135">
        <f t="shared" si="72"/>
        <v>0</v>
      </c>
      <c r="AI330" s="135">
        <f t="shared" si="73"/>
        <v>0</v>
      </c>
      <c r="AJ330" s="135">
        <f t="shared" si="74"/>
        <v>0</v>
      </c>
    </row>
    <row r="331" spans="1:36" ht="108" x14ac:dyDescent="0.3">
      <c r="A331" s="576"/>
      <c r="B331" s="128" t="s">
        <v>1436</v>
      </c>
      <c r="C331" s="129" t="s">
        <v>1483</v>
      </c>
      <c r="D331" s="129" t="s">
        <v>1600</v>
      </c>
      <c r="E331" s="147" t="s">
        <v>2014</v>
      </c>
      <c r="F331" s="142" t="s">
        <v>1751</v>
      </c>
      <c r="G331" s="129" t="s">
        <v>1497</v>
      </c>
      <c r="H331" s="129">
        <v>35</v>
      </c>
      <c r="I331" s="129" t="s">
        <v>1558</v>
      </c>
      <c r="J331" s="129" t="s">
        <v>1959</v>
      </c>
      <c r="K331" s="130">
        <v>35</v>
      </c>
      <c r="L331" s="131" t="s">
        <v>1752</v>
      </c>
      <c r="M331" s="131" t="s">
        <v>1753</v>
      </c>
      <c r="N331" s="131" t="s">
        <v>1672</v>
      </c>
      <c r="O331" s="143">
        <v>0.25</v>
      </c>
      <c r="P331" s="143">
        <v>0.25</v>
      </c>
      <c r="Q331" s="143">
        <v>0.25</v>
      </c>
      <c r="R331" s="143">
        <v>0.25</v>
      </c>
      <c r="S331" s="144">
        <f t="shared" si="68"/>
        <v>1</v>
      </c>
      <c r="T331" s="136"/>
      <c r="U331" s="136"/>
      <c r="V331" s="136"/>
      <c r="W331" s="136"/>
      <c r="X331" s="136"/>
      <c r="Y331" s="133" t="s">
        <v>1402</v>
      </c>
      <c r="Z331" s="129" t="s">
        <v>754</v>
      </c>
      <c r="AA331" s="146" t="s">
        <v>1815</v>
      </c>
      <c r="AB331" s="134">
        <v>100</v>
      </c>
      <c r="AC331" s="145">
        <v>0</v>
      </c>
      <c r="AD331" s="145">
        <v>0</v>
      </c>
      <c r="AE331" s="145">
        <f t="shared" si="69"/>
        <v>100</v>
      </c>
      <c r="AF331" s="135">
        <f t="shared" si="70"/>
        <v>25</v>
      </c>
      <c r="AG331" s="135">
        <f t="shared" si="71"/>
        <v>25</v>
      </c>
      <c r="AH331" s="135">
        <f t="shared" si="72"/>
        <v>25</v>
      </c>
      <c r="AI331" s="135">
        <f t="shared" si="73"/>
        <v>25</v>
      </c>
      <c r="AJ331" s="135">
        <f t="shared" si="74"/>
        <v>100</v>
      </c>
    </row>
    <row r="332" spans="1:36" ht="108" x14ac:dyDescent="0.3">
      <c r="A332" s="576"/>
      <c r="B332" s="128" t="s">
        <v>1436</v>
      </c>
      <c r="C332" s="129" t="s">
        <v>1483</v>
      </c>
      <c r="D332" s="129" t="s">
        <v>1600</v>
      </c>
      <c r="E332" s="147" t="s">
        <v>2014</v>
      </c>
      <c r="F332" s="142" t="s">
        <v>1751</v>
      </c>
      <c r="G332" s="129" t="s">
        <v>1497</v>
      </c>
      <c r="H332" s="129">
        <v>35</v>
      </c>
      <c r="I332" s="129" t="s">
        <v>1558</v>
      </c>
      <c r="J332" s="129" t="s">
        <v>1960</v>
      </c>
      <c r="K332" s="130">
        <v>35</v>
      </c>
      <c r="L332" s="131" t="s">
        <v>1752</v>
      </c>
      <c r="M332" s="131" t="s">
        <v>1753</v>
      </c>
      <c r="N332" s="131" t="s">
        <v>1672</v>
      </c>
      <c r="O332" s="143">
        <v>0.25</v>
      </c>
      <c r="P332" s="143">
        <v>0.25</v>
      </c>
      <c r="Q332" s="143">
        <v>0.25</v>
      </c>
      <c r="R332" s="143">
        <v>0.25</v>
      </c>
      <c r="S332" s="144">
        <f t="shared" si="68"/>
        <v>1</v>
      </c>
      <c r="T332" s="136"/>
      <c r="U332" s="136"/>
      <c r="V332" s="136"/>
      <c r="W332" s="136"/>
      <c r="X332" s="136"/>
      <c r="Y332" s="133" t="s">
        <v>1402</v>
      </c>
      <c r="Z332" s="129" t="s">
        <v>756</v>
      </c>
      <c r="AA332" s="146" t="s">
        <v>1815</v>
      </c>
      <c r="AB332" s="134">
        <v>500</v>
      </c>
      <c r="AC332" s="145">
        <v>0</v>
      </c>
      <c r="AD332" s="145">
        <v>0</v>
      </c>
      <c r="AE332" s="145">
        <f t="shared" si="69"/>
        <v>500</v>
      </c>
      <c r="AF332" s="135">
        <f t="shared" si="70"/>
        <v>125</v>
      </c>
      <c r="AG332" s="135">
        <f t="shared" si="71"/>
        <v>125</v>
      </c>
      <c r="AH332" s="135">
        <f t="shared" si="72"/>
        <v>125</v>
      </c>
      <c r="AI332" s="135">
        <f t="shared" si="73"/>
        <v>125</v>
      </c>
      <c r="AJ332" s="135">
        <f t="shared" si="74"/>
        <v>500</v>
      </c>
    </row>
    <row r="333" spans="1:36" ht="108" x14ac:dyDescent="0.3">
      <c r="A333" s="576"/>
      <c r="B333" s="128" t="s">
        <v>1436</v>
      </c>
      <c r="C333" s="129" t="s">
        <v>1483</v>
      </c>
      <c r="D333" s="129" t="s">
        <v>1600</v>
      </c>
      <c r="E333" s="147" t="s">
        <v>2014</v>
      </c>
      <c r="F333" s="142" t="s">
        <v>1751</v>
      </c>
      <c r="G333" s="129" t="s">
        <v>1497</v>
      </c>
      <c r="H333" s="129">
        <v>35</v>
      </c>
      <c r="I333" s="129" t="s">
        <v>1558</v>
      </c>
      <c r="J333" s="129" t="s">
        <v>1961</v>
      </c>
      <c r="K333" s="130">
        <v>35</v>
      </c>
      <c r="L333" s="131" t="s">
        <v>1752</v>
      </c>
      <c r="M333" s="131" t="s">
        <v>1753</v>
      </c>
      <c r="N333" s="131" t="s">
        <v>1672</v>
      </c>
      <c r="O333" s="143">
        <v>0.25</v>
      </c>
      <c r="P333" s="143">
        <v>0.25</v>
      </c>
      <c r="Q333" s="143">
        <v>0.25</v>
      </c>
      <c r="R333" s="143">
        <v>0.25</v>
      </c>
      <c r="S333" s="144">
        <f t="shared" si="68"/>
        <v>1</v>
      </c>
      <c r="T333" s="136"/>
      <c r="U333" s="136"/>
      <c r="V333" s="136"/>
      <c r="W333" s="136"/>
      <c r="X333" s="136"/>
      <c r="Y333" s="133" t="s">
        <v>1402</v>
      </c>
      <c r="Z333" s="129" t="s">
        <v>781</v>
      </c>
      <c r="AA333" s="146" t="s">
        <v>1815</v>
      </c>
      <c r="AB333" s="134">
        <v>0</v>
      </c>
      <c r="AC333" s="145">
        <v>0</v>
      </c>
      <c r="AD333" s="145">
        <v>0</v>
      </c>
      <c r="AE333" s="145">
        <f t="shared" si="69"/>
        <v>0</v>
      </c>
      <c r="AF333" s="135">
        <f t="shared" si="70"/>
        <v>0</v>
      </c>
      <c r="AG333" s="135">
        <f t="shared" si="71"/>
        <v>0</v>
      </c>
      <c r="AH333" s="135">
        <f t="shared" si="72"/>
        <v>0</v>
      </c>
      <c r="AI333" s="135">
        <f t="shared" si="73"/>
        <v>0</v>
      </c>
      <c r="AJ333" s="135">
        <f t="shared" si="74"/>
        <v>0</v>
      </c>
    </row>
    <row r="334" spans="1:36" ht="108" x14ac:dyDescent="0.3">
      <c r="A334" s="576"/>
      <c r="B334" s="128" t="s">
        <v>1436</v>
      </c>
      <c r="C334" s="129" t="s">
        <v>1483</v>
      </c>
      <c r="D334" s="129" t="s">
        <v>1600</v>
      </c>
      <c r="E334" s="147" t="s">
        <v>2014</v>
      </c>
      <c r="F334" s="142" t="s">
        <v>1751</v>
      </c>
      <c r="G334" s="129" t="s">
        <v>1497</v>
      </c>
      <c r="H334" s="129">
        <v>35</v>
      </c>
      <c r="I334" s="129" t="s">
        <v>1558</v>
      </c>
      <c r="J334" s="129" t="s">
        <v>1962</v>
      </c>
      <c r="K334" s="130">
        <v>35</v>
      </c>
      <c r="L334" s="131" t="s">
        <v>1752</v>
      </c>
      <c r="M334" s="131" t="s">
        <v>1753</v>
      </c>
      <c r="N334" s="131" t="s">
        <v>1672</v>
      </c>
      <c r="O334" s="143">
        <v>0.25</v>
      </c>
      <c r="P334" s="143">
        <v>0.25</v>
      </c>
      <c r="Q334" s="143">
        <v>0.25</v>
      </c>
      <c r="R334" s="143">
        <v>0.25</v>
      </c>
      <c r="S334" s="144">
        <f t="shared" si="68"/>
        <v>1</v>
      </c>
      <c r="T334" s="136"/>
      <c r="U334" s="136"/>
      <c r="V334" s="136"/>
      <c r="W334" s="136"/>
      <c r="X334" s="136"/>
      <c r="Y334" s="133" t="s">
        <v>1402</v>
      </c>
      <c r="Z334" s="129" t="s">
        <v>782</v>
      </c>
      <c r="AA334" s="146" t="s">
        <v>1815</v>
      </c>
      <c r="AB334" s="134">
        <v>100</v>
      </c>
      <c r="AC334" s="145">
        <v>0</v>
      </c>
      <c r="AD334" s="145">
        <v>0</v>
      </c>
      <c r="AE334" s="145">
        <f t="shared" si="69"/>
        <v>100</v>
      </c>
      <c r="AF334" s="135">
        <f t="shared" si="70"/>
        <v>25</v>
      </c>
      <c r="AG334" s="135">
        <f t="shared" si="71"/>
        <v>25</v>
      </c>
      <c r="AH334" s="135">
        <f t="shared" si="72"/>
        <v>25</v>
      </c>
      <c r="AI334" s="135">
        <f t="shared" si="73"/>
        <v>25</v>
      </c>
      <c r="AJ334" s="135">
        <f t="shared" si="74"/>
        <v>100</v>
      </c>
    </row>
    <row r="335" spans="1:36" ht="108" x14ac:dyDescent="0.3">
      <c r="A335" s="576"/>
      <c r="B335" s="128" t="s">
        <v>1436</v>
      </c>
      <c r="C335" s="129" t="s">
        <v>1483</v>
      </c>
      <c r="D335" s="129" t="s">
        <v>1600</v>
      </c>
      <c r="E335" s="147" t="s">
        <v>2014</v>
      </c>
      <c r="F335" s="142" t="s">
        <v>1751</v>
      </c>
      <c r="G335" s="129" t="s">
        <v>1497</v>
      </c>
      <c r="H335" s="129">
        <v>35</v>
      </c>
      <c r="I335" s="129" t="s">
        <v>1558</v>
      </c>
      <c r="J335" s="129" t="s">
        <v>1963</v>
      </c>
      <c r="K335" s="130">
        <v>35</v>
      </c>
      <c r="L335" s="131" t="s">
        <v>1752</v>
      </c>
      <c r="M335" s="131" t="s">
        <v>1753</v>
      </c>
      <c r="N335" s="131" t="s">
        <v>1672</v>
      </c>
      <c r="O335" s="143">
        <v>0.25</v>
      </c>
      <c r="P335" s="143">
        <v>0.25</v>
      </c>
      <c r="Q335" s="143">
        <v>0.25</v>
      </c>
      <c r="R335" s="143">
        <v>0.25</v>
      </c>
      <c r="S335" s="144">
        <f t="shared" si="68"/>
        <v>1</v>
      </c>
      <c r="T335" s="136"/>
      <c r="U335" s="136"/>
      <c r="V335" s="136"/>
      <c r="W335" s="136"/>
      <c r="X335" s="136"/>
      <c r="Y335" s="133" t="s">
        <v>1402</v>
      </c>
      <c r="Z335" s="129" t="s">
        <v>784</v>
      </c>
      <c r="AA335" s="146" t="s">
        <v>1815</v>
      </c>
      <c r="AB335" s="134">
        <v>435</v>
      </c>
      <c r="AC335" s="145">
        <v>0</v>
      </c>
      <c r="AD335" s="145">
        <v>0</v>
      </c>
      <c r="AE335" s="145">
        <f t="shared" si="69"/>
        <v>435</v>
      </c>
      <c r="AF335" s="135">
        <f t="shared" si="70"/>
        <v>108.75</v>
      </c>
      <c r="AG335" s="135">
        <f t="shared" si="71"/>
        <v>108.75</v>
      </c>
      <c r="AH335" s="135">
        <f t="shared" si="72"/>
        <v>108.75</v>
      </c>
      <c r="AI335" s="135">
        <f t="shared" si="73"/>
        <v>108.75</v>
      </c>
      <c r="AJ335" s="135">
        <f t="shared" si="74"/>
        <v>435</v>
      </c>
    </row>
    <row r="336" spans="1:36" ht="108" x14ac:dyDescent="0.3">
      <c r="A336" s="576"/>
      <c r="B336" s="128" t="s">
        <v>1436</v>
      </c>
      <c r="C336" s="129" t="s">
        <v>1483</v>
      </c>
      <c r="D336" s="129" t="s">
        <v>1603</v>
      </c>
      <c r="E336" s="147" t="s">
        <v>2014</v>
      </c>
      <c r="F336" s="142" t="s">
        <v>1751</v>
      </c>
      <c r="G336" s="129" t="s">
        <v>1497</v>
      </c>
      <c r="H336" s="129">
        <v>35</v>
      </c>
      <c r="I336" s="129" t="s">
        <v>1558</v>
      </c>
      <c r="J336" s="129" t="s">
        <v>1964</v>
      </c>
      <c r="K336" s="130">
        <v>35</v>
      </c>
      <c r="L336" s="131" t="s">
        <v>1752</v>
      </c>
      <c r="M336" s="131" t="s">
        <v>1753</v>
      </c>
      <c r="N336" s="131" t="s">
        <v>1672</v>
      </c>
      <c r="O336" s="143">
        <v>0</v>
      </c>
      <c r="P336" s="143">
        <v>0</v>
      </c>
      <c r="Q336" s="143">
        <v>1</v>
      </c>
      <c r="R336" s="143">
        <v>0</v>
      </c>
      <c r="S336" s="144">
        <f t="shared" si="68"/>
        <v>1</v>
      </c>
      <c r="T336" s="136"/>
      <c r="U336" s="136"/>
      <c r="V336" s="136"/>
      <c r="W336" s="136"/>
      <c r="X336" s="136"/>
      <c r="Y336" s="133" t="s">
        <v>1414</v>
      </c>
      <c r="Z336" s="129" t="s">
        <v>1265</v>
      </c>
      <c r="AA336" s="146" t="s">
        <v>1815</v>
      </c>
      <c r="AB336" s="134">
        <v>1500</v>
      </c>
      <c r="AC336" s="145">
        <v>0</v>
      </c>
      <c r="AD336" s="145">
        <v>0</v>
      </c>
      <c r="AE336" s="145">
        <f t="shared" si="69"/>
        <v>1500</v>
      </c>
      <c r="AF336" s="135">
        <f t="shared" si="70"/>
        <v>375</v>
      </c>
      <c r="AG336" s="135">
        <f t="shared" si="71"/>
        <v>375</v>
      </c>
      <c r="AH336" s="135">
        <f t="shared" si="72"/>
        <v>375</v>
      </c>
      <c r="AI336" s="135">
        <f t="shared" si="73"/>
        <v>375</v>
      </c>
      <c r="AJ336" s="135">
        <f t="shared" si="74"/>
        <v>1500</v>
      </c>
    </row>
    <row r="337" spans="1:36" ht="108" x14ac:dyDescent="0.3">
      <c r="A337" s="576"/>
      <c r="B337" s="128" t="s">
        <v>1436</v>
      </c>
      <c r="C337" s="129" t="s">
        <v>1483</v>
      </c>
      <c r="D337" s="129" t="s">
        <v>1603</v>
      </c>
      <c r="E337" s="147" t="s">
        <v>2014</v>
      </c>
      <c r="F337" s="142" t="s">
        <v>1751</v>
      </c>
      <c r="G337" s="129" t="s">
        <v>1497</v>
      </c>
      <c r="H337" s="129">
        <v>35</v>
      </c>
      <c r="I337" s="129" t="s">
        <v>1558</v>
      </c>
      <c r="J337" s="129" t="s">
        <v>1965</v>
      </c>
      <c r="K337" s="130">
        <v>35</v>
      </c>
      <c r="L337" s="131" t="s">
        <v>1752</v>
      </c>
      <c r="M337" s="131" t="s">
        <v>1753</v>
      </c>
      <c r="N337" s="131" t="s">
        <v>1672</v>
      </c>
      <c r="O337" s="143">
        <v>0</v>
      </c>
      <c r="P337" s="143">
        <v>0.5</v>
      </c>
      <c r="Q337" s="143">
        <v>0</v>
      </c>
      <c r="R337" s="143">
        <v>0.5</v>
      </c>
      <c r="S337" s="144">
        <f t="shared" si="68"/>
        <v>1</v>
      </c>
      <c r="T337" s="136"/>
      <c r="U337" s="136"/>
      <c r="V337" s="136"/>
      <c r="W337" s="136"/>
      <c r="X337" s="136"/>
      <c r="Y337" s="133" t="s">
        <v>1414</v>
      </c>
      <c r="Z337" s="129" t="s">
        <v>1266</v>
      </c>
      <c r="AA337" s="146" t="s">
        <v>1815</v>
      </c>
      <c r="AB337" s="134">
        <v>3500</v>
      </c>
      <c r="AC337" s="145">
        <v>0</v>
      </c>
      <c r="AD337" s="145">
        <v>0</v>
      </c>
      <c r="AE337" s="145">
        <f t="shared" si="69"/>
        <v>3500</v>
      </c>
      <c r="AF337" s="135">
        <f t="shared" si="70"/>
        <v>875</v>
      </c>
      <c r="AG337" s="135">
        <f t="shared" si="71"/>
        <v>875</v>
      </c>
      <c r="AH337" s="135">
        <f t="shared" si="72"/>
        <v>875</v>
      </c>
      <c r="AI337" s="135">
        <f t="shared" si="73"/>
        <v>875</v>
      </c>
      <c r="AJ337" s="135">
        <f t="shared" si="74"/>
        <v>3500</v>
      </c>
    </row>
    <row r="338" spans="1:36" ht="108" x14ac:dyDescent="0.3">
      <c r="A338" s="576"/>
      <c r="B338" s="128" t="s">
        <v>1436</v>
      </c>
      <c r="C338" s="129" t="s">
        <v>1483</v>
      </c>
      <c r="D338" s="129" t="s">
        <v>1603</v>
      </c>
      <c r="E338" s="147" t="s">
        <v>2014</v>
      </c>
      <c r="F338" s="142" t="s">
        <v>1751</v>
      </c>
      <c r="G338" s="129" t="s">
        <v>1497</v>
      </c>
      <c r="H338" s="129">
        <v>35</v>
      </c>
      <c r="I338" s="129" t="s">
        <v>1558</v>
      </c>
      <c r="J338" s="129" t="s">
        <v>1966</v>
      </c>
      <c r="K338" s="130">
        <v>35</v>
      </c>
      <c r="L338" s="131" t="s">
        <v>1752</v>
      </c>
      <c r="M338" s="131" t="s">
        <v>1753</v>
      </c>
      <c r="N338" s="131" t="s">
        <v>1672</v>
      </c>
      <c r="O338" s="143">
        <v>0</v>
      </c>
      <c r="P338" s="143">
        <v>0</v>
      </c>
      <c r="Q338" s="143">
        <v>0</v>
      </c>
      <c r="R338" s="143">
        <v>1</v>
      </c>
      <c r="S338" s="144">
        <f t="shared" si="68"/>
        <v>1</v>
      </c>
      <c r="T338" s="136"/>
      <c r="U338" s="136"/>
      <c r="V338" s="136"/>
      <c r="W338" s="136"/>
      <c r="X338" s="136"/>
      <c r="Y338" s="133" t="s">
        <v>1414</v>
      </c>
      <c r="Z338" s="129" t="s">
        <v>1267</v>
      </c>
      <c r="AA338" s="146" t="s">
        <v>1815</v>
      </c>
      <c r="AB338" s="134">
        <v>0</v>
      </c>
      <c r="AC338" s="145">
        <v>0</v>
      </c>
      <c r="AD338" s="145">
        <v>0</v>
      </c>
      <c r="AE338" s="145">
        <f t="shared" si="69"/>
        <v>0</v>
      </c>
      <c r="AF338" s="135">
        <f t="shared" si="70"/>
        <v>0</v>
      </c>
      <c r="AG338" s="135">
        <f t="shared" si="71"/>
        <v>0</v>
      </c>
      <c r="AH338" s="135">
        <f t="shared" si="72"/>
        <v>0</v>
      </c>
      <c r="AI338" s="135">
        <f t="shared" si="73"/>
        <v>0</v>
      </c>
      <c r="AJ338" s="135">
        <f t="shared" si="74"/>
        <v>0</v>
      </c>
    </row>
    <row r="339" spans="1:36" ht="108" x14ac:dyDescent="0.3">
      <c r="A339" s="576"/>
      <c r="B339" s="128" t="s">
        <v>1436</v>
      </c>
      <c r="C339" s="129" t="s">
        <v>1483</v>
      </c>
      <c r="D339" s="129" t="s">
        <v>1603</v>
      </c>
      <c r="E339" s="147" t="s">
        <v>2014</v>
      </c>
      <c r="F339" s="142" t="s">
        <v>1751</v>
      </c>
      <c r="G339" s="129" t="s">
        <v>1497</v>
      </c>
      <c r="H339" s="129">
        <v>35</v>
      </c>
      <c r="I339" s="129" t="s">
        <v>1558</v>
      </c>
      <c r="J339" s="129" t="s">
        <v>1967</v>
      </c>
      <c r="K339" s="130">
        <v>35</v>
      </c>
      <c r="L339" s="131" t="s">
        <v>1752</v>
      </c>
      <c r="M339" s="131" t="s">
        <v>1753</v>
      </c>
      <c r="N339" s="131" t="s">
        <v>1672</v>
      </c>
      <c r="O339" s="143">
        <v>0</v>
      </c>
      <c r="P339" s="143">
        <v>0.5</v>
      </c>
      <c r="Q339" s="143">
        <v>0</v>
      </c>
      <c r="R339" s="143">
        <v>0.5</v>
      </c>
      <c r="S339" s="144">
        <f t="shared" si="68"/>
        <v>1</v>
      </c>
      <c r="T339" s="136"/>
      <c r="U339" s="136"/>
      <c r="V339" s="136"/>
      <c r="W339" s="136"/>
      <c r="X339" s="136"/>
      <c r="Y339" s="133" t="s">
        <v>1414</v>
      </c>
      <c r="Z339" s="129" t="s">
        <v>1269</v>
      </c>
      <c r="AA339" s="146" t="s">
        <v>1815</v>
      </c>
      <c r="AB339" s="134">
        <v>10134.4</v>
      </c>
      <c r="AC339" s="145">
        <v>0</v>
      </c>
      <c r="AD339" s="145">
        <v>0</v>
      </c>
      <c r="AE339" s="145">
        <f t="shared" si="69"/>
        <v>10134.4</v>
      </c>
      <c r="AF339" s="135">
        <f t="shared" si="70"/>
        <v>2533.6</v>
      </c>
      <c r="AG339" s="135">
        <f t="shared" si="71"/>
        <v>2533.6</v>
      </c>
      <c r="AH339" s="135">
        <f t="shared" si="72"/>
        <v>2533.6</v>
      </c>
      <c r="AI339" s="135">
        <f t="shared" si="73"/>
        <v>2533.6</v>
      </c>
      <c r="AJ339" s="135">
        <f t="shared" si="74"/>
        <v>10134.4</v>
      </c>
    </row>
    <row r="340" spans="1:36" x14ac:dyDescent="0.3">
      <c r="B340" s="139"/>
      <c r="C340" s="139"/>
      <c r="D340" s="139"/>
      <c r="E340" s="139"/>
      <c r="F340" s="139"/>
      <c r="G340" s="139"/>
      <c r="H340" s="139"/>
      <c r="I340" s="139"/>
      <c r="J340" s="139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1">
        <f t="shared" ref="AB340:AJ340" si="75">SUM(AB300:AB339)</f>
        <v>751128.38</v>
      </c>
      <c r="AC340" s="141">
        <f t="shared" si="75"/>
        <v>20000</v>
      </c>
      <c r="AD340" s="141">
        <f t="shared" si="75"/>
        <v>0</v>
      </c>
      <c r="AE340" s="141">
        <f t="shared" si="75"/>
        <v>746453.38</v>
      </c>
      <c r="AF340" s="141">
        <f t="shared" si="75"/>
        <v>187782.095</v>
      </c>
      <c r="AG340" s="141">
        <f t="shared" si="75"/>
        <v>187782.095</v>
      </c>
      <c r="AH340" s="141">
        <f t="shared" si="75"/>
        <v>187782.095</v>
      </c>
      <c r="AI340" s="141">
        <f t="shared" si="75"/>
        <v>187782.095</v>
      </c>
      <c r="AJ340" s="141">
        <f t="shared" si="75"/>
        <v>751128.38</v>
      </c>
    </row>
    <row r="341" spans="1:36" ht="96" x14ac:dyDescent="0.3">
      <c r="A341" s="577" t="s">
        <v>1760</v>
      </c>
      <c r="B341" s="155" t="s">
        <v>1429</v>
      </c>
      <c r="C341" s="156" t="s">
        <v>1623</v>
      </c>
      <c r="D341" s="156" t="s">
        <v>1581</v>
      </c>
      <c r="E341" s="157" t="s">
        <v>1611</v>
      </c>
      <c r="F341" s="158" t="s">
        <v>1441</v>
      </c>
      <c r="G341" s="156" t="s">
        <v>1497</v>
      </c>
      <c r="H341" s="156" t="s">
        <v>1755</v>
      </c>
      <c r="I341" s="156" t="s">
        <v>1555</v>
      </c>
      <c r="J341" s="156" t="s">
        <v>1968</v>
      </c>
      <c r="K341" s="156" t="s">
        <v>1755</v>
      </c>
      <c r="L341" s="159" t="s">
        <v>1756</v>
      </c>
      <c r="M341" s="159" t="s">
        <v>1658</v>
      </c>
      <c r="N341" s="407">
        <v>1</v>
      </c>
      <c r="O341" s="160">
        <v>0.25</v>
      </c>
      <c r="P341" s="160">
        <v>0.25</v>
      </c>
      <c r="Q341" s="160">
        <v>0.25</v>
      </c>
      <c r="R341" s="160">
        <v>0.25</v>
      </c>
      <c r="S341" s="160">
        <v>1</v>
      </c>
      <c r="T341" s="161">
        <v>0.1</v>
      </c>
      <c r="U341" s="161">
        <v>0</v>
      </c>
      <c r="V341" s="161">
        <v>0</v>
      </c>
      <c r="W341" s="161">
        <v>0</v>
      </c>
      <c r="X341" s="161"/>
      <c r="Y341" s="155" t="s">
        <v>1400</v>
      </c>
      <c r="Z341" s="159" t="s">
        <v>542</v>
      </c>
      <c r="AA341" s="156" t="s">
        <v>1454</v>
      </c>
      <c r="AB341" s="403">
        <v>299336.52</v>
      </c>
      <c r="AC341" s="404">
        <v>0</v>
      </c>
      <c r="AD341" s="404">
        <v>0</v>
      </c>
      <c r="AE341" s="404">
        <v>299336.52</v>
      </c>
      <c r="AF341" s="403">
        <v>74834.13</v>
      </c>
      <c r="AG341" s="403">
        <v>74834.13</v>
      </c>
      <c r="AH341" s="403">
        <v>74834.13</v>
      </c>
      <c r="AI341" s="403">
        <v>74834.13</v>
      </c>
      <c r="AJ341" s="403">
        <v>299336.52</v>
      </c>
    </row>
    <row r="342" spans="1:36" ht="96" x14ac:dyDescent="0.3">
      <c r="A342" s="578"/>
      <c r="B342" s="155" t="s">
        <v>1429</v>
      </c>
      <c r="C342" s="156" t="s">
        <v>1623</v>
      </c>
      <c r="D342" s="156" t="s">
        <v>1581</v>
      </c>
      <c r="E342" s="157" t="s">
        <v>1611</v>
      </c>
      <c r="F342" s="158" t="s">
        <v>1441</v>
      </c>
      <c r="G342" s="156" t="s">
        <v>1497</v>
      </c>
      <c r="H342" s="156" t="s">
        <v>1755</v>
      </c>
      <c r="I342" s="156" t="s">
        <v>1555</v>
      </c>
      <c r="J342" s="156" t="s">
        <v>2050</v>
      </c>
      <c r="K342" s="156" t="s">
        <v>1755</v>
      </c>
      <c r="L342" s="159" t="s">
        <v>1756</v>
      </c>
      <c r="M342" s="159" t="s">
        <v>1658</v>
      </c>
      <c r="N342" s="407">
        <v>1</v>
      </c>
      <c r="O342" s="163">
        <v>0.25</v>
      </c>
      <c r="P342" s="163">
        <v>0.25</v>
      </c>
      <c r="Q342" s="163">
        <v>0.25</v>
      </c>
      <c r="R342" s="163">
        <v>0.25</v>
      </c>
      <c r="S342" s="163">
        <v>1</v>
      </c>
      <c r="T342" s="161">
        <v>0.3</v>
      </c>
      <c r="U342" s="161">
        <v>0.4</v>
      </c>
      <c r="V342" s="161">
        <v>0</v>
      </c>
      <c r="W342" s="161">
        <v>0</v>
      </c>
      <c r="X342" s="161"/>
      <c r="Y342" s="155" t="s">
        <v>1400</v>
      </c>
      <c r="Z342" s="159" t="s">
        <v>543</v>
      </c>
      <c r="AA342" s="156" t="s">
        <v>1454</v>
      </c>
      <c r="AB342" s="403">
        <v>127950.96</v>
      </c>
      <c r="AC342" s="404">
        <v>0</v>
      </c>
      <c r="AD342" s="404">
        <v>0</v>
      </c>
      <c r="AE342" s="404">
        <v>127950.96</v>
      </c>
      <c r="AF342" s="403">
        <v>31987.74</v>
      </c>
      <c r="AG342" s="403">
        <v>31987.74</v>
      </c>
      <c r="AH342" s="403">
        <v>31987.74</v>
      </c>
      <c r="AI342" s="403">
        <v>31987.74</v>
      </c>
      <c r="AJ342" s="403">
        <v>127950.96</v>
      </c>
    </row>
    <row r="343" spans="1:36" ht="96" x14ac:dyDescent="0.3">
      <c r="A343" s="578"/>
      <c r="B343" s="155" t="s">
        <v>1429</v>
      </c>
      <c r="C343" s="156" t="s">
        <v>1623</v>
      </c>
      <c r="D343" s="156" t="s">
        <v>1581</v>
      </c>
      <c r="E343" s="157" t="s">
        <v>1611</v>
      </c>
      <c r="F343" s="158" t="s">
        <v>1441</v>
      </c>
      <c r="G343" s="156" t="s">
        <v>1497</v>
      </c>
      <c r="H343" s="156" t="s">
        <v>1755</v>
      </c>
      <c r="I343" s="156" t="s">
        <v>1555</v>
      </c>
      <c r="J343" s="156" t="s">
        <v>2051</v>
      </c>
      <c r="K343" s="156" t="s">
        <v>1755</v>
      </c>
      <c r="L343" s="159" t="s">
        <v>1756</v>
      </c>
      <c r="M343" s="159" t="s">
        <v>1658</v>
      </c>
      <c r="N343" s="407">
        <v>1</v>
      </c>
      <c r="O343" s="163">
        <v>0.25</v>
      </c>
      <c r="P343" s="163">
        <v>0.25</v>
      </c>
      <c r="Q343" s="163">
        <v>0.25</v>
      </c>
      <c r="R343" s="163">
        <v>0.25</v>
      </c>
      <c r="S343" s="163">
        <v>1</v>
      </c>
      <c r="T343" s="164"/>
      <c r="U343" s="164"/>
      <c r="V343" s="164"/>
      <c r="W343" s="164"/>
      <c r="X343" s="161"/>
      <c r="Y343" s="155" t="s">
        <v>1400</v>
      </c>
      <c r="Z343" s="159" t="s">
        <v>548</v>
      </c>
      <c r="AA343" s="156" t="s">
        <v>1454</v>
      </c>
      <c r="AB343" s="403">
        <v>52854.84</v>
      </c>
      <c r="AC343" s="404">
        <v>0</v>
      </c>
      <c r="AD343" s="404">
        <v>0</v>
      </c>
      <c r="AE343" s="404">
        <v>52854.84</v>
      </c>
      <c r="AF343" s="403">
        <v>13213.71</v>
      </c>
      <c r="AG343" s="403">
        <v>13213.71</v>
      </c>
      <c r="AH343" s="403">
        <v>13213.71</v>
      </c>
      <c r="AI343" s="403">
        <v>13213.71</v>
      </c>
      <c r="AJ343" s="403">
        <v>52854.84</v>
      </c>
    </row>
    <row r="344" spans="1:36" ht="96" x14ac:dyDescent="0.3">
      <c r="A344" s="578"/>
      <c r="B344" s="155" t="s">
        <v>1429</v>
      </c>
      <c r="C344" s="156" t="s">
        <v>1623</v>
      </c>
      <c r="D344" s="156" t="s">
        <v>1581</v>
      </c>
      <c r="E344" s="157" t="s">
        <v>1611</v>
      </c>
      <c r="F344" s="158" t="s">
        <v>1441</v>
      </c>
      <c r="G344" s="156" t="s">
        <v>1497</v>
      </c>
      <c r="H344" s="156" t="s">
        <v>1755</v>
      </c>
      <c r="I344" s="156" t="s">
        <v>1555</v>
      </c>
      <c r="J344" s="156" t="s">
        <v>2052</v>
      </c>
      <c r="K344" s="156" t="s">
        <v>1755</v>
      </c>
      <c r="L344" s="159" t="s">
        <v>1756</v>
      </c>
      <c r="M344" s="159" t="s">
        <v>1658</v>
      </c>
      <c r="N344" s="407">
        <v>1</v>
      </c>
      <c r="O344" s="163">
        <v>0.25</v>
      </c>
      <c r="P344" s="163">
        <v>0.25</v>
      </c>
      <c r="Q344" s="163">
        <v>0.25</v>
      </c>
      <c r="R344" s="163">
        <v>0.25</v>
      </c>
      <c r="S344" s="163">
        <v>1</v>
      </c>
      <c r="T344" s="164"/>
      <c r="U344" s="164"/>
      <c r="V344" s="164"/>
      <c r="W344" s="164"/>
      <c r="X344" s="161"/>
      <c r="Y344" s="155" t="s">
        <v>1400</v>
      </c>
      <c r="Z344" s="159" t="s">
        <v>549</v>
      </c>
      <c r="AA344" s="156" t="s">
        <v>1454</v>
      </c>
      <c r="AB344" s="403">
        <v>29280</v>
      </c>
      <c r="AC344" s="404">
        <v>0</v>
      </c>
      <c r="AD344" s="404">
        <v>0</v>
      </c>
      <c r="AE344" s="404">
        <v>29280</v>
      </c>
      <c r="AF344" s="403">
        <v>7320</v>
      </c>
      <c r="AG344" s="403">
        <v>7320</v>
      </c>
      <c r="AH344" s="403">
        <v>7320</v>
      </c>
      <c r="AI344" s="403">
        <v>7320</v>
      </c>
      <c r="AJ344" s="403">
        <v>29280</v>
      </c>
    </row>
    <row r="345" spans="1:36" ht="96" x14ac:dyDescent="0.3">
      <c r="A345" s="578"/>
      <c r="B345" s="155" t="s">
        <v>1429</v>
      </c>
      <c r="C345" s="156" t="s">
        <v>1623</v>
      </c>
      <c r="D345" s="156" t="s">
        <v>1581</v>
      </c>
      <c r="E345" s="157" t="s">
        <v>1611</v>
      </c>
      <c r="F345" s="158" t="s">
        <v>1441</v>
      </c>
      <c r="G345" s="156" t="s">
        <v>1497</v>
      </c>
      <c r="H345" s="156" t="s">
        <v>1755</v>
      </c>
      <c r="I345" s="156" t="s">
        <v>1555</v>
      </c>
      <c r="J345" s="156" t="s">
        <v>2053</v>
      </c>
      <c r="K345" s="156" t="s">
        <v>1755</v>
      </c>
      <c r="L345" s="159" t="s">
        <v>1756</v>
      </c>
      <c r="M345" s="159" t="s">
        <v>1658</v>
      </c>
      <c r="N345" s="407">
        <v>1</v>
      </c>
      <c r="O345" s="163">
        <v>0.25</v>
      </c>
      <c r="P345" s="163">
        <v>0.25</v>
      </c>
      <c r="Q345" s="163">
        <v>0.25</v>
      </c>
      <c r="R345" s="163">
        <v>0.25</v>
      </c>
      <c r="S345" s="163">
        <v>1</v>
      </c>
      <c r="T345" s="164"/>
      <c r="U345" s="164"/>
      <c r="V345" s="164"/>
      <c r="W345" s="164"/>
      <c r="X345" s="161"/>
      <c r="Y345" s="155" t="s">
        <v>1400</v>
      </c>
      <c r="Z345" s="159" t="s">
        <v>555</v>
      </c>
      <c r="AA345" s="156" t="s">
        <v>1454</v>
      </c>
      <c r="AB345" s="403">
        <v>3960</v>
      </c>
      <c r="AC345" s="404">
        <v>0</v>
      </c>
      <c r="AD345" s="404">
        <v>0</v>
      </c>
      <c r="AE345" s="404">
        <v>3960</v>
      </c>
      <c r="AF345" s="403">
        <v>990</v>
      </c>
      <c r="AG345" s="403">
        <v>990</v>
      </c>
      <c r="AH345" s="403">
        <v>990</v>
      </c>
      <c r="AI345" s="403">
        <v>990</v>
      </c>
      <c r="AJ345" s="403">
        <v>3960</v>
      </c>
    </row>
    <row r="346" spans="1:36" ht="96" x14ac:dyDescent="0.3">
      <c r="A346" s="578"/>
      <c r="B346" s="155" t="s">
        <v>1429</v>
      </c>
      <c r="C346" s="156" t="s">
        <v>1623</v>
      </c>
      <c r="D346" s="156" t="s">
        <v>1581</v>
      </c>
      <c r="E346" s="157" t="s">
        <v>1611</v>
      </c>
      <c r="F346" s="158" t="s">
        <v>1441</v>
      </c>
      <c r="G346" s="156" t="s">
        <v>1497</v>
      </c>
      <c r="H346" s="156" t="s">
        <v>1755</v>
      </c>
      <c r="I346" s="156" t="s">
        <v>1555</v>
      </c>
      <c r="J346" s="156" t="s">
        <v>2054</v>
      </c>
      <c r="K346" s="156" t="s">
        <v>1755</v>
      </c>
      <c r="L346" s="159" t="s">
        <v>1756</v>
      </c>
      <c r="M346" s="159" t="s">
        <v>1658</v>
      </c>
      <c r="N346" s="407">
        <v>1</v>
      </c>
      <c r="O346" s="163">
        <v>0.25</v>
      </c>
      <c r="P346" s="163">
        <v>0.25</v>
      </c>
      <c r="Q346" s="163">
        <v>0.25</v>
      </c>
      <c r="R346" s="163">
        <v>0.25</v>
      </c>
      <c r="S346" s="163">
        <v>1</v>
      </c>
      <c r="T346" s="164"/>
      <c r="U346" s="164"/>
      <c r="V346" s="164"/>
      <c r="W346" s="164"/>
      <c r="X346" s="165"/>
      <c r="Y346" s="155" t="s">
        <v>1400</v>
      </c>
      <c r="Z346" s="159" t="s">
        <v>557</v>
      </c>
      <c r="AA346" s="156" t="s">
        <v>1454</v>
      </c>
      <c r="AB346" s="403">
        <v>31680</v>
      </c>
      <c r="AC346" s="404">
        <v>0</v>
      </c>
      <c r="AD346" s="404">
        <v>0</v>
      </c>
      <c r="AE346" s="404">
        <v>31680</v>
      </c>
      <c r="AF346" s="403">
        <v>7920</v>
      </c>
      <c r="AG346" s="403">
        <v>7920</v>
      </c>
      <c r="AH346" s="403">
        <v>7920</v>
      </c>
      <c r="AI346" s="403">
        <v>7920</v>
      </c>
      <c r="AJ346" s="403">
        <v>31680</v>
      </c>
    </row>
    <row r="347" spans="1:36" ht="96" x14ac:dyDescent="0.3">
      <c r="A347" s="578"/>
      <c r="B347" s="155" t="s">
        <v>1429</v>
      </c>
      <c r="C347" s="156" t="s">
        <v>1623</v>
      </c>
      <c r="D347" s="156" t="s">
        <v>1581</v>
      </c>
      <c r="E347" s="157" t="s">
        <v>1611</v>
      </c>
      <c r="F347" s="158" t="s">
        <v>1441</v>
      </c>
      <c r="G347" s="156" t="s">
        <v>1497</v>
      </c>
      <c r="H347" s="156" t="s">
        <v>1755</v>
      </c>
      <c r="I347" s="156" t="s">
        <v>1555</v>
      </c>
      <c r="J347" s="156" t="s">
        <v>2055</v>
      </c>
      <c r="K347" s="156" t="s">
        <v>1755</v>
      </c>
      <c r="L347" s="159" t="s">
        <v>1756</v>
      </c>
      <c r="M347" s="159" t="s">
        <v>1658</v>
      </c>
      <c r="N347" s="407">
        <v>1</v>
      </c>
      <c r="O347" s="163">
        <v>0.25</v>
      </c>
      <c r="P347" s="163">
        <v>0.25</v>
      </c>
      <c r="Q347" s="163">
        <v>0.25</v>
      </c>
      <c r="R347" s="163">
        <v>0.25</v>
      </c>
      <c r="S347" s="163">
        <v>1</v>
      </c>
      <c r="T347" s="164"/>
      <c r="U347" s="164"/>
      <c r="V347" s="164"/>
      <c r="W347" s="164"/>
      <c r="X347" s="166"/>
      <c r="Y347" s="155" t="s">
        <v>1400</v>
      </c>
      <c r="Z347" s="159" t="s">
        <v>561</v>
      </c>
      <c r="AA347" s="156" t="s">
        <v>1454</v>
      </c>
      <c r="AB347" s="403">
        <v>1497.92</v>
      </c>
      <c r="AC347" s="404">
        <v>0</v>
      </c>
      <c r="AD347" s="404">
        <v>0</v>
      </c>
      <c r="AE347" s="404">
        <v>1497.92</v>
      </c>
      <c r="AF347" s="403">
        <v>374.48</v>
      </c>
      <c r="AG347" s="403">
        <v>374.48</v>
      </c>
      <c r="AH347" s="403">
        <v>374.48</v>
      </c>
      <c r="AI347" s="403">
        <v>374.48</v>
      </c>
      <c r="AJ347" s="403">
        <v>1497.92</v>
      </c>
    </row>
    <row r="348" spans="1:36" ht="96" x14ac:dyDescent="0.3">
      <c r="A348" s="578"/>
      <c r="B348" s="155" t="s">
        <v>1429</v>
      </c>
      <c r="C348" s="156" t="s">
        <v>1623</v>
      </c>
      <c r="D348" s="156" t="s">
        <v>1581</v>
      </c>
      <c r="E348" s="157" t="s">
        <v>1611</v>
      </c>
      <c r="F348" s="158" t="s">
        <v>1441</v>
      </c>
      <c r="G348" s="156" t="s">
        <v>1497</v>
      </c>
      <c r="H348" s="156" t="s">
        <v>1755</v>
      </c>
      <c r="I348" s="156" t="s">
        <v>1555</v>
      </c>
      <c r="J348" s="156" t="s">
        <v>2056</v>
      </c>
      <c r="K348" s="156" t="s">
        <v>1755</v>
      </c>
      <c r="L348" s="159" t="s">
        <v>1756</v>
      </c>
      <c r="M348" s="159" t="s">
        <v>1658</v>
      </c>
      <c r="N348" s="407">
        <v>1</v>
      </c>
      <c r="O348" s="163">
        <v>0.25</v>
      </c>
      <c r="P348" s="163">
        <v>0.25</v>
      </c>
      <c r="Q348" s="163">
        <v>0.25</v>
      </c>
      <c r="R348" s="163">
        <v>0.25</v>
      </c>
      <c r="S348" s="163">
        <v>1</v>
      </c>
      <c r="T348" s="164"/>
      <c r="U348" s="164"/>
      <c r="V348" s="164"/>
      <c r="W348" s="164"/>
      <c r="X348" s="166"/>
      <c r="Y348" s="155" t="s">
        <v>1400</v>
      </c>
      <c r="Z348" s="159" t="s">
        <v>562</v>
      </c>
      <c r="AA348" s="156" t="s">
        <v>1454</v>
      </c>
      <c r="AB348" s="403">
        <v>4279.38</v>
      </c>
      <c r="AC348" s="404">
        <v>0</v>
      </c>
      <c r="AD348" s="404">
        <v>0</v>
      </c>
      <c r="AE348" s="404">
        <v>4279.38</v>
      </c>
      <c r="AF348" s="403">
        <v>1069.845</v>
      </c>
      <c r="AG348" s="403">
        <v>1069.845</v>
      </c>
      <c r="AH348" s="403">
        <v>1069.845</v>
      </c>
      <c r="AI348" s="403">
        <v>1069.845</v>
      </c>
      <c r="AJ348" s="403">
        <v>4279.38</v>
      </c>
    </row>
    <row r="349" spans="1:36" ht="96" x14ac:dyDescent="0.3">
      <c r="A349" s="578"/>
      <c r="B349" s="155" t="s">
        <v>1429</v>
      </c>
      <c r="C349" s="156" t="s">
        <v>1623</v>
      </c>
      <c r="D349" s="156" t="s">
        <v>1581</v>
      </c>
      <c r="E349" s="157" t="s">
        <v>1611</v>
      </c>
      <c r="F349" s="158" t="s">
        <v>1441</v>
      </c>
      <c r="G349" s="156" t="s">
        <v>1497</v>
      </c>
      <c r="H349" s="156" t="s">
        <v>1755</v>
      </c>
      <c r="I349" s="156" t="s">
        <v>1555</v>
      </c>
      <c r="J349" s="156" t="s">
        <v>2057</v>
      </c>
      <c r="K349" s="156" t="s">
        <v>1755</v>
      </c>
      <c r="L349" s="159" t="s">
        <v>1756</v>
      </c>
      <c r="M349" s="159" t="s">
        <v>1658</v>
      </c>
      <c r="N349" s="407">
        <v>1</v>
      </c>
      <c r="O349" s="163">
        <v>0.25</v>
      </c>
      <c r="P349" s="163">
        <v>0.25</v>
      </c>
      <c r="Q349" s="163">
        <v>0.25</v>
      </c>
      <c r="R349" s="163">
        <v>0.25</v>
      </c>
      <c r="S349" s="163">
        <v>1</v>
      </c>
      <c r="T349" s="164"/>
      <c r="U349" s="164"/>
      <c r="V349" s="164"/>
      <c r="W349" s="164"/>
      <c r="X349" s="166"/>
      <c r="Y349" s="155" t="s">
        <v>1400</v>
      </c>
      <c r="Z349" s="159" t="s">
        <v>567</v>
      </c>
      <c r="AA349" s="156" t="s">
        <v>1454</v>
      </c>
      <c r="AB349" s="403">
        <v>0</v>
      </c>
      <c r="AC349" s="404">
        <v>0</v>
      </c>
      <c r="AD349" s="404">
        <v>0</v>
      </c>
      <c r="AE349" s="404">
        <v>0</v>
      </c>
      <c r="AF349" s="403">
        <v>0</v>
      </c>
      <c r="AG349" s="403">
        <v>0</v>
      </c>
      <c r="AH349" s="403">
        <v>0</v>
      </c>
      <c r="AI349" s="403">
        <v>0</v>
      </c>
      <c r="AJ349" s="403">
        <v>0</v>
      </c>
    </row>
    <row r="350" spans="1:36" ht="96" x14ac:dyDescent="0.3">
      <c r="A350" s="578"/>
      <c r="B350" s="155" t="s">
        <v>1429</v>
      </c>
      <c r="C350" s="156" t="s">
        <v>1623</v>
      </c>
      <c r="D350" s="156" t="s">
        <v>1581</v>
      </c>
      <c r="E350" s="157" t="s">
        <v>1611</v>
      </c>
      <c r="F350" s="158" t="s">
        <v>1441</v>
      </c>
      <c r="G350" s="156" t="s">
        <v>1497</v>
      </c>
      <c r="H350" s="156" t="s">
        <v>1755</v>
      </c>
      <c r="I350" s="156" t="s">
        <v>1555</v>
      </c>
      <c r="J350" s="156" t="s">
        <v>2058</v>
      </c>
      <c r="K350" s="156" t="s">
        <v>1755</v>
      </c>
      <c r="L350" s="159" t="s">
        <v>1756</v>
      </c>
      <c r="M350" s="159" t="s">
        <v>1658</v>
      </c>
      <c r="N350" s="407">
        <v>1</v>
      </c>
      <c r="O350" s="163">
        <v>0.25</v>
      </c>
      <c r="P350" s="163">
        <v>0.25</v>
      </c>
      <c r="Q350" s="163">
        <v>0.25</v>
      </c>
      <c r="R350" s="163">
        <v>0.25</v>
      </c>
      <c r="S350" s="163">
        <v>1</v>
      </c>
      <c r="T350" s="164"/>
      <c r="U350" s="164"/>
      <c r="V350" s="164"/>
      <c r="W350" s="164"/>
      <c r="X350" s="166"/>
      <c r="Y350" s="155" t="s">
        <v>1400</v>
      </c>
      <c r="Z350" s="159" t="s">
        <v>568</v>
      </c>
      <c r="AA350" s="156" t="s">
        <v>1454</v>
      </c>
      <c r="AB350" s="403">
        <v>21744</v>
      </c>
      <c r="AC350" s="404">
        <v>0</v>
      </c>
      <c r="AD350" s="404">
        <v>0</v>
      </c>
      <c r="AE350" s="404">
        <v>21744</v>
      </c>
      <c r="AF350" s="403">
        <v>5436</v>
      </c>
      <c r="AG350" s="403">
        <v>5436</v>
      </c>
      <c r="AH350" s="403">
        <v>5436</v>
      </c>
      <c r="AI350" s="403">
        <v>5436</v>
      </c>
      <c r="AJ350" s="403">
        <v>21744</v>
      </c>
    </row>
    <row r="351" spans="1:36" ht="96" x14ac:dyDescent="0.3">
      <c r="A351" s="578"/>
      <c r="B351" s="155" t="s">
        <v>1429</v>
      </c>
      <c r="C351" s="156" t="s">
        <v>1623</v>
      </c>
      <c r="D351" s="156" t="s">
        <v>1581</v>
      </c>
      <c r="E351" s="157" t="s">
        <v>1611</v>
      </c>
      <c r="F351" s="158" t="s">
        <v>1441</v>
      </c>
      <c r="G351" s="156" t="s">
        <v>1497</v>
      </c>
      <c r="H351" s="156" t="s">
        <v>1755</v>
      </c>
      <c r="I351" s="156" t="s">
        <v>1555</v>
      </c>
      <c r="J351" s="156" t="s">
        <v>2059</v>
      </c>
      <c r="K351" s="156" t="s">
        <v>1755</v>
      </c>
      <c r="L351" s="159" t="s">
        <v>1756</v>
      </c>
      <c r="M351" s="159" t="s">
        <v>1658</v>
      </c>
      <c r="N351" s="407">
        <v>1</v>
      </c>
      <c r="O351" s="163">
        <v>0.25</v>
      </c>
      <c r="P351" s="163">
        <v>0.25</v>
      </c>
      <c r="Q351" s="163">
        <v>0.25</v>
      </c>
      <c r="R351" s="163">
        <v>0.25</v>
      </c>
      <c r="S351" s="163">
        <v>1</v>
      </c>
      <c r="T351" s="164"/>
      <c r="U351" s="164"/>
      <c r="V351" s="164"/>
      <c r="W351" s="164"/>
      <c r="X351" s="166"/>
      <c r="Y351" s="155" t="s">
        <v>1400</v>
      </c>
      <c r="Z351" s="159" t="s">
        <v>569</v>
      </c>
      <c r="AA351" s="156" t="s">
        <v>1454</v>
      </c>
      <c r="AB351" s="403">
        <v>0</v>
      </c>
      <c r="AC351" s="404">
        <v>0</v>
      </c>
      <c r="AD351" s="404">
        <v>0</v>
      </c>
      <c r="AE351" s="404">
        <v>0</v>
      </c>
      <c r="AF351" s="403">
        <v>0</v>
      </c>
      <c r="AG351" s="403">
        <v>0</v>
      </c>
      <c r="AH351" s="403">
        <v>0</v>
      </c>
      <c r="AI351" s="403">
        <v>0</v>
      </c>
      <c r="AJ351" s="403">
        <v>0</v>
      </c>
    </row>
    <row r="352" spans="1:36" ht="96" x14ac:dyDescent="0.3">
      <c r="A352" s="578"/>
      <c r="B352" s="155" t="s">
        <v>1429</v>
      </c>
      <c r="C352" s="156" t="s">
        <v>1623</v>
      </c>
      <c r="D352" s="156" t="s">
        <v>1581</v>
      </c>
      <c r="E352" s="157" t="s">
        <v>1611</v>
      </c>
      <c r="F352" s="158" t="s">
        <v>1441</v>
      </c>
      <c r="G352" s="156" t="s">
        <v>1497</v>
      </c>
      <c r="H352" s="156" t="s">
        <v>1755</v>
      </c>
      <c r="I352" s="156" t="s">
        <v>1555</v>
      </c>
      <c r="J352" s="156" t="s">
        <v>2060</v>
      </c>
      <c r="K352" s="156" t="s">
        <v>1755</v>
      </c>
      <c r="L352" s="159" t="s">
        <v>1756</v>
      </c>
      <c r="M352" s="159" t="s">
        <v>1658</v>
      </c>
      <c r="N352" s="407">
        <v>1</v>
      </c>
      <c r="O352" s="163">
        <v>0.25</v>
      </c>
      <c r="P352" s="163">
        <v>0.25</v>
      </c>
      <c r="Q352" s="163">
        <v>0.25</v>
      </c>
      <c r="R352" s="163">
        <v>0.25</v>
      </c>
      <c r="S352" s="163">
        <v>1</v>
      </c>
      <c r="T352" s="164"/>
      <c r="U352" s="164"/>
      <c r="V352" s="164"/>
      <c r="W352" s="164"/>
      <c r="X352" s="166"/>
      <c r="Y352" s="155" t="s">
        <v>1400</v>
      </c>
      <c r="Z352" s="159" t="s">
        <v>570</v>
      </c>
      <c r="AA352" s="156" t="s">
        <v>1454</v>
      </c>
      <c r="AB352" s="403">
        <v>0</v>
      </c>
      <c r="AC352" s="404">
        <v>0</v>
      </c>
      <c r="AD352" s="404">
        <v>0</v>
      </c>
      <c r="AE352" s="404">
        <v>0</v>
      </c>
      <c r="AF352" s="403">
        <v>0</v>
      </c>
      <c r="AG352" s="403">
        <v>0</v>
      </c>
      <c r="AH352" s="403">
        <v>0</v>
      </c>
      <c r="AI352" s="403">
        <v>0</v>
      </c>
      <c r="AJ352" s="403">
        <v>0</v>
      </c>
    </row>
    <row r="353" spans="1:36" ht="96" x14ac:dyDescent="0.3">
      <c r="A353" s="578"/>
      <c r="B353" s="155" t="s">
        <v>1429</v>
      </c>
      <c r="C353" s="156" t="s">
        <v>1623</v>
      </c>
      <c r="D353" s="156" t="s">
        <v>1581</v>
      </c>
      <c r="E353" s="157" t="s">
        <v>1611</v>
      </c>
      <c r="F353" s="158" t="s">
        <v>1441</v>
      </c>
      <c r="G353" s="156" t="s">
        <v>1497</v>
      </c>
      <c r="H353" s="156" t="s">
        <v>1755</v>
      </c>
      <c r="I353" s="156" t="s">
        <v>1555</v>
      </c>
      <c r="J353" s="156" t="s">
        <v>2061</v>
      </c>
      <c r="K353" s="156" t="s">
        <v>1755</v>
      </c>
      <c r="L353" s="159" t="s">
        <v>1756</v>
      </c>
      <c r="M353" s="159" t="s">
        <v>1658</v>
      </c>
      <c r="N353" s="407">
        <v>1</v>
      </c>
      <c r="O353" s="163">
        <v>0.25</v>
      </c>
      <c r="P353" s="163">
        <v>0.25</v>
      </c>
      <c r="Q353" s="163">
        <v>0.25</v>
      </c>
      <c r="R353" s="163">
        <v>0.25</v>
      </c>
      <c r="S353" s="163">
        <v>1</v>
      </c>
      <c r="T353" s="164"/>
      <c r="U353" s="164"/>
      <c r="V353" s="164"/>
      <c r="W353" s="164"/>
      <c r="X353" s="166"/>
      <c r="Y353" s="155" t="s">
        <v>1400</v>
      </c>
      <c r="Z353" s="159" t="s">
        <v>576</v>
      </c>
      <c r="AA353" s="156" t="s">
        <v>1454</v>
      </c>
      <c r="AB353" s="403">
        <v>75566.149999999994</v>
      </c>
      <c r="AC353" s="404">
        <v>0</v>
      </c>
      <c r="AD353" s="404">
        <v>0</v>
      </c>
      <c r="AE353" s="404">
        <v>75566.149999999994</v>
      </c>
      <c r="AF353" s="403">
        <v>18891.537499999999</v>
      </c>
      <c r="AG353" s="403">
        <v>18891.537499999999</v>
      </c>
      <c r="AH353" s="403">
        <v>18891.537499999999</v>
      </c>
      <c r="AI353" s="403">
        <v>18891.537499999999</v>
      </c>
      <c r="AJ353" s="403">
        <v>75566.149999999994</v>
      </c>
    </row>
    <row r="354" spans="1:36" ht="96" x14ac:dyDescent="0.3">
      <c r="A354" s="578"/>
      <c r="B354" s="155" t="s">
        <v>1429</v>
      </c>
      <c r="C354" s="156" t="s">
        <v>1623</v>
      </c>
      <c r="D354" s="156" t="s">
        <v>1581</v>
      </c>
      <c r="E354" s="157" t="s">
        <v>1611</v>
      </c>
      <c r="F354" s="158" t="s">
        <v>1441</v>
      </c>
      <c r="G354" s="156" t="s">
        <v>1497</v>
      </c>
      <c r="H354" s="156" t="s">
        <v>1755</v>
      </c>
      <c r="I354" s="156" t="s">
        <v>1555</v>
      </c>
      <c r="J354" s="156" t="s">
        <v>2062</v>
      </c>
      <c r="K354" s="156" t="s">
        <v>1755</v>
      </c>
      <c r="L354" s="159" t="s">
        <v>1756</v>
      </c>
      <c r="M354" s="159" t="s">
        <v>1658</v>
      </c>
      <c r="N354" s="407">
        <v>1</v>
      </c>
      <c r="O354" s="163">
        <v>0.25</v>
      </c>
      <c r="P354" s="163">
        <v>0.25</v>
      </c>
      <c r="Q354" s="163">
        <v>0.25</v>
      </c>
      <c r="R354" s="163">
        <v>0.25</v>
      </c>
      <c r="S354" s="163">
        <v>1</v>
      </c>
      <c r="T354" s="164"/>
      <c r="U354" s="164"/>
      <c r="V354" s="164"/>
      <c r="W354" s="164"/>
      <c r="X354" s="166"/>
      <c r="Y354" s="155" t="s">
        <v>1400</v>
      </c>
      <c r="Z354" s="159" t="s">
        <v>577</v>
      </c>
      <c r="AA354" s="156" t="s">
        <v>1454</v>
      </c>
      <c r="AB354" s="403">
        <v>53233.54</v>
      </c>
      <c r="AC354" s="404">
        <v>0</v>
      </c>
      <c r="AD354" s="404">
        <v>0</v>
      </c>
      <c r="AE354" s="404">
        <v>53233.54</v>
      </c>
      <c r="AF354" s="403">
        <v>13308.385</v>
      </c>
      <c r="AG354" s="403">
        <v>13308.385</v>
      </c>
      <c r="AH354" s="403">
        <v>13308.385</v>
      </c>
      <c r="AI354" s="403">
        <v>13308.385</v>
      </c>
      <c r="AJ354" s="403">
        <v>53233.54</v>
      </c>
    </row>
    <row r="355" spans="1:36" ht="96" x14ac:dyDescent="0.3">
      <c r="A355" s="578"/>
      <c r="B355" s="155" t="s">
        <v>1429</v>
      </c>
      <c r="C355" s="156" t="s">
        <v>1623</v>
      </c>
      <c r="D355" s="156" t="s">
        <v>1581</v>
      </c>
      <c r="E355" s="157" t="s">
        <v>1611</v>
      </c>
      <c r="F355" s="158" t="s">
        <v>1441</v>
      </c>
      <c r="G355" s="156" t="s">
        <v>1497</v>
      </c>
      <c r="H355" s="156" t="s">
        <v>1755</v>
      </c>
      <c r="I355" s="156" t="s">
        <v>1555</v>
      </c>
      <c r="J355" s="156" t="s">
        <v>2063</v>
      </c>
      <c r="K355" s="156" t="s">
        <v>1755</v>
      </c>
      <c r="L355" s="159" t="s">
        <v>1756</v>
      </c>
      <c r="M355" s="159" t="s">
        <v>1658</v>
      </c>
      <c r="N355" s="407">
        <v>1</v>
      </c>
      <c r="O355" s="163">
        <v>0.25</v>
      </c>
      <c r="P355" s="163">
        <v>0.25</v>
      </c>
      <c r="Q355" s="163">
        <v>0.25</v>
      </c>
      <c r="R355" s="163">
        <v>0.25</v>
      </c>
      <c r="S355" s="163">
        <v>1</v>
      </c>
      <c r="T355" s="164"/>
      <c r="U355" s="164"/>
      <c r="V355" s="164"/>
      <c r="W355" s="164"/>
      <c r="X355" s="166"/>
      <c r="Y355" s="155" t="s">
        <v>1400</v>
      </c>
      <c r="Z355" s="159" t="s">
        <v>579</v>
      </c>
      <c r="AA355" s="156" t="s">
        <v>1454</v>
      </c>
      <c r="AB355" s="403">
        <v>0</v>
      </c>
      <c r="AC355" s="404">
        <v>0</v>
      </c>
      <c r="AD355" s="404">
        <v>0</v>
      </c>
      <c r="AE355" s="404">
        <v>0</v>
      </c>
      <c r="AF355" s="403">
        <v>0</v>
      </c>
      <c r="AG355" s="403">
        <v>0</v>
      </c>
      <c r="AH355" s="403">
        <v>0</v>
      </c>
      <c r="AI355" s="403">
        <v>0</v>
      </c>
      <c r="AJ355" s="403">
        <v>0</v>
      </c>
    </row>
    <row r="356" spans="1:36" ht="96" x14ac:dyDescent="0.3">
      <c r="A356" s="578"/>
      <c r="B356" s="155" t="s">
        <v>1429</v>
      </c>
      <c r="C356" s="156" t="s">
        <v>1623</v>
      </c>
      <c r="D356" s="156" t="s">
        <v>1581</v>
      </c>
      <c r="E356" s="157" t="s">
        <v>1611</v>
      </c>
      <c r="F356" s="158" t="s">
        <v>1441</v>
      </c>
      <c r="G356" s="156" t="s">
        <v>1497</v>
      </c>
      <c r="H356" s="156" t="s">
        <v>1755</v>
      </c>
      <c r="I356" s="156" t="s">
        <v>1555</v>
      </c>
      <c r="J356" s="156" t="s">
        <v>2064</v>
      </c>
      <c r="K356" s="156" t="s">
        <v>1755</v>
      </c>
      <c r="L356" s="159" t="s">
        <v>1756</v>
      </c>
      <c r="M356" s="159" t="s">
        <v>1658</v>
      </c>
      <c r="N356" s="407">
        <v>1</v>
      </c>
      <c r="O356" s="163">
        <v>0.25</v>
      </c>
      <c r="P356" s="163">
        <v>0.25</v>
      </c>
      <c r="Q356" s="163">
        <v>0.25</v>
      </c>
      <c r="R356" s="163">
        <v>0.25</v>
      </c>
      <c r="S356" s="163">
        <v>1</v>
      </c>
      <c r="T356" s="164"/>
      <c r="U356" s="164"/>
      <c r="V356" s="164"/>
      <c r="W356" s="164"/>
      <c r="X356" s="166"/>
      <c r="Y356" s="155" t="s">
        <v>1400</v>
      </c>
      <c r="Z356" s="159" t="s">
        <v>581</v>
      </c>
      <c r="AA356" s="156" t="s">
        <v>1454</v>
      </c>
      <c r="AB356" s="403">
        <v>0</v>
      </c>
      <c r="AC356" s="404">
        <v>0</v>
      </c>
      <c r="AD356" s="404">
        <v>0</v>
      </c>
      <c r="AE356" s="404">
        <v>0</v>
      </c>
      <c r="AF356" s="403">
        <v>0</v>
      </c>
      <c r="AG356" s="403">
        <v>0</v>
      </c>
      <c r="AH356" s="403">
        <v>0</v>
      </c>
      <c r="AI356" s="403">
        <v>0</v>
      </c>
      <c r="AJ356" s="403">
        <v>0</v>
      </c>
    </row>
    <row r="357" spans="1:36" ht="96" x14ac:dyDescent="0.3">
      <c r="A357" s="578"/>
      <c r="B357" s="155" t="s">
        <v>1429</v>
      </c>
      <c r="C357" s="156" t="s">
        <v>1623</v>
      </c>
      <c r="D357" s="156" t="s">
        <v>1581</v>
      </c>
      <c r="E357" s="157" t="s">
        <v>1611</v>
      </c>
      <c r="F357" s="158" t="s">
        <v>1441</v>
      </c>
      <c r="G357" s="156" t="s">
        <v>1497</v>
      </c>
      <c r="H357" s="156" t="s">
        <v>1755</v>
      </c>
      <c r="I357" s="156" t="s">
        <v>1555</v>
      </c>
      <c r="J357" s="156" t="s">
        <v>2065</v>
      </c>
      <c r="K357" s="156" t="s">
        <v>1755</v>
      </c>
      <c r="L357" s="159" t="s">
        <v>1756</v>
      </c>
      <c r="M357" s="159" t="s">
        <v>1658</v>
      </c>
      <c r="N357" s="407">
        <v>1</v>
      </c>
      <c r="O357" s="163">
        <v>0.25</v>
      </c>
      <c r="P357" s="163">
        <v>0.25</v>
      </c>
      <c r="Q357" s="163">
        <v>0.25</v>
      </c>
      <c r="R357" s="163">
        <v>0.25</v>
      </c>
      <c r="S357" s="163">
        <v>1</v>
      </c>
      <c r="T357" s="164"/>
      <c r="U357" s="164"/>
      <c r="V357" s="164"/>
      <c r="W357" s="164"/>
      <c r="X357" s="164"/>
      <c r="Y357" s="155" t="s">
        <v>1400</v>
      </c>
      <c r="Z357" s="159" t="s">
        <v>584</v>
      </c>
      <c r="AA357" s="156" t="s">
        <v>1454</v>
      </c>
      <c r="AB357" s="403">
        <v>1000</v>
      </c>
      <c r="AC357" s="404">
        <v>0</v>
      </c>
      <c r="AD357" s="404">
        <v>0</v>
      </c>
      <c r="AE357" s="404">
        <v>1000</v>
      </c>
      <c r="AF357" s="403">
        <v>250</v>
      </c>
      <c r="AG357" s="403">
        <v>250</v>
      </c>
      <c r="AH357" s="403">
        <v>250</v>
      </c>
      <c r="AI357" s="403">
        <v>250</v>
      </c>
      <c r="AJ357" s="403">
        <v>1000</v>
      </c>
    </row>
    <row r="358" spans="1:36" ht="96" x14ac:dyDescent="0.3">
      <c r="A358" s="578"/>
      <c r="B358" s="155" t="s">
        <v>1429</v>
      </c>
      <c r="C358" s="156" t="s">
        <v>1623</v>
      </c>
      <c r="D358" s="156" t="s">
        <v>1581</v>
      </c>
      <c r="E358" s="157" t="s">
        <v>1611</v>
      </c>
      <c r="F358" s="158" t="s">
        <v>1441</v>
      </c>
      <c r="G358" s="156" t="s">
        <v>1497</v>
      </c>
      <c r="H358" s="156" t="s">
        <v>1755</v>
      </c>
      <c r="I358" s="156" t="s">
        <v>1555</v>
      </c>
      <c r="J358" s="156" t="s">
        <v>2066</v>
      </c>
      <c r="K358" s="156" t="s">
        <v>1755</v>
      </c>
      <c r="L358" s="159" t="s">
        <v>1756</v>
      </c>
      <c r="M358" s="159" t="s">
        <v>1658</v>
      </c>
      <c r="N358" s="407">
        <v>1</v>
      </c>
      <c r="O358" s="163">
        <v>0.25</v>
      </c>
      <c r="P358" s="163">
        <v>0.25</v>
      </c>
      <c r="Q358" s="163">
        <v>0.25</v>
      </c>
      <c r="R358" s="163">
        <v>0.25</v>
      </c>
      <c r="S358" s="163">
        <v>1</v>
      </c>
      <c r="T358" s="164"/>
      <c r="U358" s="164"/>
      <c r="V358" s="164"/>
      <c r="W358" s="164"/>
      <c r="X358" s="164"/>
      <c r="Y358" s="155" t="s">
        <v>1400</v>
      </c>
      <c r="Z358" s="159" t="s">
        <v>588</v>
      </c>
      <c r="AA358" s="156" t="s">
        <v>1454</v>
      </c>
      <c r="AB358" s="403">
        <v>0</v>
      </c>
      <c r="AC358" s="404">
        <v>0</v>
      </c>
      <c r="AD358" s="404">
        <v>0</v>
      </c>
      <c r="AE358" s="404">
        <v>0</v>
      </c>
      <c r="AF358" s="403">
        <v>0</v>
      </c>
      <c r="AG358" s="403">
        <v>0</v>
      </c>
      <c r="AH358" s="403">
        <v>0</v>
      </c>
      <c r="AI358" s="403">
        <v>0</v>
      </c>
      <c r="AJ358" s="403">
        <v>0</v>
      </c>
    </row>
    <row r="359" spans="1:36" ht="72" x14ac:dyDescent="0.3">
      <c r="A359" s="578"/>
      <c r="B359" s="155" t="s">
        <v>1429</v>
      </c>
      <c r="C359" s="156" t="s">
        <v>1623</v>
      </c>
      <c r="D359" s="156" t="s">
        <v>1584</v>
      </c>
      <c r="E359" s="157" t="s">
        <v>1611</v>
      </c>
      <c r="F359" s="158" t="s">
        <v>1441</v>
      </c>
      <c r="G359" s="156" t="s">
        <v>1497</v>
      </c>
      <c r="H359" s="156" t="s">
        <v>1755</v>
      </c>
      <c r="I359" s="156" t="s">
        <v>1556</v>
      </c>
      <c r="J359" s="156" t="s">
        <v>2067</v>
      </c>
      <c r="K359" s="156" t="s">
        <v>1755</v>
      </c>
      <c r="L359" s="159" t="s">
        <v>1757</v>
      </c>
      <c r="M359" s="159" t="s">
        <v>1758</v>
      </c>
      <c r="N359" s="407">
        <v>1</v>
      </c>
      <c r="O359" s="163">
        <v>0.25</v>
      </c>
      <c r="P359" s="163">
        <v>0.25</v>
      </c>
      <c r="Q359" s="163">
        <v>0.25</v>
      </c>
      <c r="R359" s="163">
        <v>0.25</v>
      </c>
      <c r="S359" s="163">
        <v>1</v>
      </c>
      <c r="T359" s="164"/>
      <c r="U359" s="164"/>
      <c r="V359" s="164"/>
      <c r="W359" s="164"/>
      <c r="X359" s="164"/>
      <c r="Y359" s="155" t="s">
        <v>1402</v>
      </c>
      <c r="Z359" s="159" t="s">
        <v>648</v>
      </c>
      <c r="AA359" s="156" t="s">
        <v>1454</v>
      </c>
      <c r="AB359" s="403">
        <v>50000</v>
      </c>
      <c r="AC359" s="404">
        <v>0</v>
      </c>
      <c r="AD359" s="404">
        <v>0</v>
      </c>
      <c r="AE359" s="404">
        <v>50000</v>
      </c>
      <c r="AF359" s="403">
        <v>12500</v>
      </c>
      <c r="AG359" s="403">
        <v>12500</v>
      </c>
      <c r="AH359" s="403">
        <v>12500</v>
      </c>
      <c r="AI359" s="403">
        <v>12500</v>
      </c>
      <c r="AJ359" s="403">
        <v>50000</v>
      </c>
    </row>
    <row r="360" spans="1:36" ht="72" x14ac:dyDescent="0.3">
      <c r="A360" s="578"/>
      <c r="B360" s="155" t="s">
        <v>1429</v>
      </c>
      <c r="C360" s="156" t="s">
        <v>1623</v>
      </c>
      <c r="D360" s="156" t="s">
        <v>1584</v>
      </c>
      <c r="E360" s="157" t="s">
        <v>1611</v>
      </c>
      <c r="F360" s="158" t="s">
        <v>1441</v>
      </c>
      <c r="G360" s="156" t="s">
        <v>1497</v>
      </c>
      <c r="H360" s="156" t="s">
        <v>1755</v>
      </c>
      <c r="I360" s="156" t="s">
        <v>1556</v>
      </c>
      <c r="J360" s="156" t="s">
        <v>2068</v>
      </c>
      <c r="K360" s="156" t="s">
        <v>1755</v>
      </c>
      <c r="L360" s="159" t="s">
        <v>1757</v>
      </c>
      <c r="M360" s="159" t="s">
        <v>1758</v>
      </c>
      <c r="N360" s="407">
        <v>1</v>
      </c>
      <c r="O360" s="163">
        <v>0.25</v>
      </c>
      <c r="P360" s="163">
        <v>0.25</v>
      </c>
      <c r="Q360" s="163">
        <v>0.25</v>
      </c>
      <c r="R360" s="163">
        <v>0.25</v>
      </c>
      <c r="S360" s="163">
        <v>1</v>
      </c>
      <c r="T360" s="164"/>
      <c r="U360" s="164"/>
      <c r="V360" s="164"/>
      <c r="W360" s="164"/>
      <c r="X360" s="164"/>
      <c r="Y360" s="155" t="s">
        <v>1402</v>
      </c>
      <c r="Z360" s="159" t="s">
        <v>649</v>
      </c>
      <c r="AA360" s="156" t="s">
        <v>1454</v>
      </c>
      <c r="AB360" s="403">
        <v>53000</v>
      </c>
      <c r="AC360" s="404">
        <v>0</v>
      </c>
      <c r="AD360" s="404">
        <v>0</v>
      </c>
      <c r="AE360" s="404">
        <v>53000</v>
      </c>
      <c r="AF360" s="403">
        <v>13250</v>
      </c>
      <c r="AG360" s="403">
        <v>13250</v>
      </c>
      <c r="AH360" s="403">
        <v>13250</v>
      </c>
      <c r="AI360" s="403">
        <v>13250</v>
      </c>
      <c r="AJ360" s="403">
        <v>53000</v>
      </c>
    </row>
    <row r="361" spans="1:36" ht="72" x14ac:dyDescent="0.3">
      <c r="A361" s="578"/>
      <c r="B361" s="155" t="s">
        <v>1429</v>
      </c>
      <c r="C361" s="156" t="s">
        <v>1623</v>
      </c>
      <c r="D361" s="156" t="s">
        <v>1584</v>
      </c>
      <c r="E361" s="157" t="s">
        <v>1611</v>
      </c>
      <c r="F361" s="158" t="s">
        <v>1441</v>
      </c>
      <c r="G361" s="156" t="s">
        <v>1497</v>
      </c>
      <c r="H361" s="156" t="s">
        <v>1755</v>
      </c>
      <c r="I361" s="156" t="s">
        <v>1556</v>
      </c>
      <c r="J361" s="156" t="s">
        <v>2069</v>
      </c>
      <c r="K361" s="156" t="s">
        <v>1755</v>
      </c>
      <c r="L361" s="159" t="s">
        <v>1759</v>
      </c>
      <c r="M361" s="159" t="s">
        <v>1758</v>
      </c>
      <c r="N361" s="407">
        <v>1</v>
      </c>
      <c r="O361" s="163">
        <v>0.25</v>
      </c>
      <c r="P361" s="163">
        <v>0.25</v>
      </c>
      <c r="Q361" s="163">
        <v>0.25</v>
      </c>
      <c r="R361" s="163">
        <v>0.25</v>
      </c>
      <c r="S361" s="163">
        <v>1</v>
      </c>
      <c r="T361" s="164"/>
      <c r="U361" s="164"/>
      <c r="V361" s="164"/>
      <c r="W361" s="164"/>
      <c r="X361" s="164"/>
      <c r="Y361" s="155" t="s">
        <v>1402</v>
      </c>
      <c r="Z361" s="159" t="s">
        <v>654</v>
      </c>
      <c r="AA361" s="156" t="s">
        <v>1454</v>
      </c>
      <c r="AB361" s="403">
        <v>20000</v>
      </c>
      <c r="AC361" s="404">
        <v>0</v>
      </c>
      <c r="AD361" s="404">
        <v>0</v>
      </c>
      <c r="AE361" s="404">
        <v>20000</v>
      </c>
      <c r="AF361" s="403">
        <v>5000</v>
      </c>
      <c r="AG361" s="403">
        <v>5000</v>
      </c>
      <c r="AH361" s="403">
        <v>5000</v>
      </c>
      <c r="AI361" s="403">
        <v>5000</v>
      </c>
      <c r="AJ361" s="403">
        <v>20000</v>
      </c>
    </row>
    <row r="362" spans="1:36" ht="72" x14ac:dyDescent="0.3">
      <c r="A362" s="578"/>
      <c r="B362" s="155" t="s">
        <v>1429</v>
      </c>
      <c r="C362" s="156" t="s">
        <v>1623</v>
      </c>
      <c r="D362" s="156" t="s">
        <v>1584</v>
      </c>
      <c r="E362" s="157" t="s">
        <v>1611</v>
      </c>
      <c r="F362" s="158" t="s">
        <v>1441</v>
      </c>
      <c r="G362" s="156" t="s">
        <v>1497</v>
      </c>
      <c r="H362" s="156" t="s">
        <v>1755</v>
      </c>
      <c r="I362" s="156" t="s">
        <v>1556</v>
      </c>
      <c r="J362" s="156" t="s">
        <v>2070</v>
      </c>
      <c r="K362" s="156" t="s">
        <v>1755</v>
      </c>
      <c r="L362" s="159" t="s">
        <v>1759</v>
      </c>
      <c r="M362" s="159" t="s">
        <v>1758</v>
      </c>
      <c r="N362" s="407">
        <v>1</v>
      </c>
      <c r="O362" s="163">
        <v>0.25</v>
      </c>
      <c r="P362" s="163">
        <v>0.25</v>
      </c>
      <c r="Q362" s="163">
        <v>0.25</v>
      </c>
      <c r="R362" s="163">
        <v>0.25</v>
      </c>
      <c r="S362" s="163">
        <v>1</v>
      </c>
      <c r="T362" s="164"/>
      <c r="U362" s="164"/>
      <c r="V362" s="164"/>
      <c r="W362" s="164"/>
      <c r="X362" s="164"/>
      <c r="Y362" s="155" t="s">
        <v>1402</v>
      </c>
      <c r="Z362" s="159" t="s">
        <v>687</v>
      </c>
      <c r="AA362" s="156" t="s">
        <v>1454</v>
      </c>
      <c r="AB362" s="403">
        <v>5000</v>
      </c>
      <c r="AC362" s="404">
        <v>0</v>
      </c>
      <c r="AD362" s="404">
        <v>0</v>
      </c>
      <c r="AE362" s="404">
        <v>5000</v>
      </c>
      <c r="AF362" s="403">
        <v>1250</v>
      </c>
      <c r="AG362" s="403">
        <v>1250</v>
      </c>
      <c r="AH362" s="403">
        <v>1250</v>
      </c>
      <c r="AI362" s="403">
        <v>1250</v>
      </c>
      <c r="AJ362" s="403">
        <v>5000</v>
      </c>
    </row>
    <row r="363" spans="1:36" ht="72" x14ac:dyDescent="0.3">
      <c r="A363" s="578"/>
      <c r="B363" s="155" t="s">
        <v>1429</v>
      </c>
      <c r="C363" s="156" t="s">
        <v>1623</v>
      </c>
      <c r="D363" s="156" t="s">
        <v>1584</v>
      </c>
      <c r="E363" s="157" t="s">
        <v>1611</v>
      </c>
      <c r="F363" s="158" t="s">
        <v>1441</v>
      </c>
      <c r="G363" s="156" t="s">
        <v>1497</v>
      </c>
      <c r="H363" s="156" t="s">
        <v>1755</v>
      </c>
      <c r="I363" s="156" t="s">
        <v>1556</v>
      </c>
      <c r="J363" s="156" t="s">
        <v>2071</v>
      </c>
      <c r="K363" s="156" t="s">
        <v>1755</v>
      </c>
      <c r="L363" s="159" t="s">
        <v>1757</v>
      </c>
      <c r="M363" s="159" t="s">
        <v>1758</v>
      </c>
      <c r="N363" s="407">
        <v>1</v>
      </c>
      <c r="O363" s="163">
        <v>0.25</v>
      </c>
      <c r="P363" s="163">
        <v>0.25</v>
      </c>
      <c r="Q363" s="163">
        <v>0.25</v>
      </c>
      <c r="R363" s="163">
        <v>0.25</v>
      </c>
      <c r="S363" s="163">
        <v>1</v>
      </c>
      <c r="T363" s="164"/>
      <c r="U363" s="164"/>
      <c r="V363" s="164"/>
      <c r="W363" s="164"/>
      <c r="X363" s="164"/>
      <c r="Y363" s="155" t="s">
        <v>1402</v>
      </c>
      <c r="Z363" s="159" t="s">
        <v>697</v>
      </c>
      <c r="AA363" s="156" t="s">
        <v>1454</v>
      </c>
      <c r="AB363" s="403">
        <v>100</v>
      </c>
      <c r="AC363" s="404">
        <v>0</v>
      </c>
      <c r="AD363" s="404">
        <v>0</v>
      </c>
      <c r="AE363" s="404">
        <v>100</v>
      </c>
      <c r="AF363" s="403">
        <v>25</v>
      </c>
      <c r="AG363" s="403">
        <v>25</v>
      </c>
      <c r="AH363" s="403">
        <v>25</v>
      </c>
      <c r="AI363" s="403">
        <v>25</v>
      </c>
      <c r="AJ363" s="403">
        <v>100</v>
      </c>
    </row>
    <row r="364" spans="1:36" ht="72" x14ac:dyDescent="0.3">
      <c r="A364" s="578"/>
      <c r="B364" s="155" t="s">
        <v>1429</v>
      </c>
      <c r="C364" s="156" t="s">
        <v>1623</v>
      </c>
      <c r="D364" s="156" t="s">
        <v>1581</v>
      </c>
      <c r="E364" s="157" t="s">
        <v>1611</v>
      </c>
      <c r="F364" s="158" t="s">
        <v>1441</v>
      </c>
      <c r="G364" s="156" t="s">
        <v>1497</v>
      </c>
      <c r="H364" s="156" t="s">
        <v>1755</v>
      </c>
      <c r="I364" s="156" t="s">
        <v>1556</v>
      </c>
      <c r="J364" s="156" t="s">
        <v>2072</v>
      </c>
      <c r="K364" s="156" t="s">
        <v>1755</v>
      </c>
      <c r="L364" s="159" t="s">
        <v>1757</v>
      </c>
      <c r="M364" s="159" t="s">
        <v>1758</v>
      </c>
      <c r="N364" s="407">
        <v>1</v>
      </c>
      <c r="O364" s="163">
        <v>0.25</v>
      </c>
      <c r="P364" s="163">
        <v>0.25</v>
      </c>
      <c r="Q364" s="163">
        <v>0.25</v>
      </c>
      <c r="R364" s="163">
        <v>0.25</v>
      </c>
      <c r="S364" s="163">
        <v>1</v>
      </c>
      <c r="T364" s="164"/>
      <c r="U364" s="164"/>
      <c r="V364" s="164"/>
      <c r="W364" s="164"/>
      <c r="X364" s="164"/>
      <c r="Y364" s="155" t="s">
        <v>1402</v>
      </c>
      <c r="Z364" s="159" t="s">
        <v>699</v>
      </c>
      <c r="AA364" s="156" t="s">
        <v>1454</v>
      </c>
      <c r="AB364" s="403">
        <v>500</v>
      </c>
      <c r="AC364" s="404">
        <v>0</v>
      </c>
      <c r="AD364" s="404">
        <v>0</v>
      </c>
      <c r="AE364" s="404">
        <v>500</v>
      </c>
      <c r="AF364" s="403">
        <v>125</v>
      </c>
      <c r="AG364" s="403">
        <v>125</v>
      </c>
      <c r="AH364" s="403">
        <v>125</v>
      </c>
      <c r="AI364" s="403">
        <v>125</v>
      </c>
      <c r="AJ364" s="403">
        <v>500</v>
      </c>
    </row>
    <row r="365" spans="1:36" ht="72" x14ac:dyDescent="0.3">
      <c r="A365" s="578"/>
      <c r="B365" s="155" t="s">
        <v>1429</v>
      </c>
      <c r="C365" s="156" t="s">
        <v>1623</v>
      </c>
      <c r="D365" s="156" t="s">
        <v>1584</v>
      </c>
      <c r="E365" s="157" t="s">
        <v>1611</v>
      </c>
      <c r="F365" s="158" t="s">
        <v>1441</v>
      </c>
      <c r="G365" s="156" t="s">
        <v>1497</v>
      </c>
      <c r="H365" s="156" t="s">
        <v>1755</v>
      </c>
      <c r="I365" s="156" t="s">
        <v>1556</v>
      </c>
      <c r="J365" s="156" t="s">
        <v>2073</v>
      </c>
      <c r="K365" s="156" t="s">
        <v>1755</v>
      </c>
      <c r="L365" s="167" t="s">
        <v>1759</v>
      </c>
      <c r="M365" s="167" t="s">
        <v>1758</v>
      </c>
      <c r="N365" s="407">
        <v>1</v>
      </c>
      <c r="O365" s="163">
        <v>0.25</v>
      </c>
      <c r="P365" s="163">
        <v>0.25</v>
      </c>
      <c r="Q365" s="163">
        <v>0.25</v>
      </c>
      <c r="R365" s="163">
        <v>0.25</v>
      </c>
      <c r="S365" s="163">
        <v>1</v>
      </c>
      <c r="T365" s="164"/>
      <c r="U365" s="164"/>
      <c r="V365" s="164"/>
      <c r="W365" s="164"/>
      <c r="X365" s="164"/>
      <c r="Y365" s="155" t="s">
        <v>1402</v>
      </c>
      <c r="Z365" s="159" t="s">
        <v>707</v>
      </c>
      <c r="AA365" s="156" t="s">
        <v>1454</v>
      </c>
      <c r="AB365" s="403">
        <v>0</v>
      </c>
      <c r="AC365" s="404">
        <v>0</v>
      </c>
      <c r="AD365" s="404">
        <v>0</v>
      </c>
      <c r="AE365" s="404">
        <v>0</v>
      </c>
      <c r="AF365" s="403">
        <v>0</v>
      </c>
      <c r="AG365" s="403">
        <v>0</v>
      </c>
      <c r="AH365" s="403">
        <v>0</v>
      </c>
      <c r="AI365" s="403">
        <v>0</v>
      </c>
      <c r="AJ365" s="403">
        <v>0</v>
      </c>
    </row>
    <row r="366" spans="1:36" ht="72" x14ac:dyDescent="0.3">
      <c r="A366" s="578"/>
      <c r="B366" s="155" t="s">
        <v>1429</v>
      </c>
      <c r="C366" s="156" t="s">
        <v>1623</v>
      </c>
      <c r="D366" s="156" t="s">
        <v>1584</v>
      </c>
      <c r="E366" s="157" t="s">
        <v>1611</v>
      </c>
      <c r="F366" s="158" t="s">
        <v>1441</v>
      </c>
      <c r="G366" s="156" t="s">
        <v>1497</v>
      </c>
      <c r="H366" s="156" t="s">
        <v>1755</v>
      </c>
      <c r="I366" s="156" t="s">
        <v>1557</v>
      </c>
      <c r="J366" s="156" t="s">
        <v>2074</v>
      </c>
      <c r="K366" s="156" t="s">
        <v>1755</v>
      </c>
      <c r="L366" s="167" t="s">
        <v>1759</v>
      </c>
      <c r="M366" s="167" t="s">
        <v>1758</v>
      </c>
      <c r="N366" s="407">
        <v>1</v>
      </c>
      <c r="O366" s="163">
        <v>0.25</v>
      </c>
      <c r="P366" s="163">
        <v>0.25</v>
      </c>
      <c r="Q366" s="163">
        <v>0.25</v>
      </c>
      <c r="R366" s="163">
        <v>0.25</v>
      </c>
      <c r="S366" s="163">
        <v>1</v>
      </c>
      <c r="T366" s="164"/>
      <c r="U366" s="164"/>
      <c r="V366" s="164"/>
      <c r="W366" s="164"/>
      <c r="X366" s="164"/>
      <c r="Y366" s="155" t="s">
        <v>1402</v>
      </c>
      <c r="Z366" s="159" t="s">
        <v>709</v>
      </c>
      <c r="AA366" s="156" t="s">
        <v>1454</v>
      </c>
      <c r="AB366" s="403">
        <v>100</v>
      </c>
      <c r="AC366" s="404">
        <v>0</v>
      </c>
      <c r="AD366" s="404">
        <v>0</v>
      </c>
      <c r="AE366" s="404">
        <v>100</v>
      </c>
      <c r="AF366" s="403">
        <v>25</v>
      </c>
      <c r="AG366" s="403">
        <v>25</v>
      </c>
      <c r="AH366" s="403">
        <v>25</v>
      </c>
      <c r="AI366" s="403">
        <v>25</v>
      </c>
      <c r="AJ366" s="403">
        <v>100</v>
      </c>
    </row>
    <row r="367" spans="1:36" ht="72" x14ac:dyDescent="0.3">
      <c r="A367" s="578"/>
      <c r="B367" s="155" t="s">
        <v>1429</v>
      </c>
      <c r="C367" s="156" t="s">
        <v>1623</v>
      </c>
      <c r="D367" s="156" t="s">
        <v>1584</v>
      </c>
      <c r="E367" s="157" t="s">
        <v>1611</v>
      </c>
      <c r="F367" s="158" t="s">
        <v>1441</v>
      </c>
      <c r="G367" s="156" t="s">
        <v>1497</v>
      </c>
      <c r="H367" s="156" t="s">
        <v>1755</v>
      </c>
      <c r="I367" s="156" t="s">
        <v>1556</v>
      </c>
      <c r="J367" s="156" t="s">
        <v>2075</v>
      </c>
      <c r="K367" s="156" t="s">
        <v>1755</v>
      </c>
      <c r="L367" s="167" t="s">
        <v>1759</v>
      </c>
      <c r="M367" s="167" t="s">
        <v>1758</v>
      </c>
      <c r="N367" s="407">
        <v>1</v>
      </c>
      <c r="O367" s="163">
        <v>0.25</v>
      </c>
      <c r="P367" s="163">
        <v>0.25</v>
      </c>
      <c r="Q367" s="163">
        <v>0.25</v>
      </c>
      <c r="R367" s="163">
        <v>0.25</v>
      </c>
      <c r="S367" s="163">
        <v>1</v>
      </c>
      <c r="T367" s="164"/>
      <c r="U367" s="164"/>
      <c r="V367" s="164"/>
      <c r="W367" s="164"/>
      <c r="X367" s="164"/>
      <c r="Y367" s="155" t="s">
        <v>1402</v>
      </c>
      <c r="Z367" s="159" t="s">
        <v>739</v>
      </c>
      <c r="AA367" s="156" t="s">
        <v>1454</v>
      </c>
      <c r="AB367" s="403">
        <v>100</v>
      </c>
      <c r="AC367" s="404">
        <v>0</v>
      </c>
      <c r="AD367" s="404">
        <v>0</v>
      </c>
      <c r="AE367" s="404">
        <v>100</v>
      </c>
      <c r="AF367" s="403">
        <v>25</v>
      </c>
      <c r="AG367" s="403">
        <v>25</v>
      </c>
      <c r="AH367" s="403">
        <v>25</v>
      </c>
      <c r="AI367" s="403">
        <v>25</v>
      </c>
      <c r="AJ367" s="403">
        <v>100</v>
      </c>
    </row>
    <row r="368" spans="1:36" ht="72" x14ac:dyDescent="0.3">
      <c r="A368" s="578"/>
      <c r="B368" s="155" t="s">
        <v>1429</v>
      </c>
      <c r="C368" s="156" t="s">
        <v>1623</v>
      </c>
      <c r="D368" s="156" t="s">
        <v>1584</v>
      </c>
      <c r="E368" s="157" t="s">
        <v>1611</v>
      </c>
      <c r="F368" s="158" t="s">
        <v>1441</v>
      </c>
      <c r="G368" s="156" t="s">
        <v>1497</v>
      </c>
      <c r="H368" s="156" t="s">
        <v>1755</v>
      </c>
      <c r="I368" s="156" t="s">
        <v>1558</v>
      </c>
      <c r="J368" s="156" t="s">
        <v>2076</v>
      </c>
      <c r="K368" s="156" t="s">
        <v>1755</v>
      </c>
      <c r="L368" s="167" t="s">
        <v>1759</v>
      </c>
      <c r="M368" s="167" t="s">
        <v>1758</v>
      </c>
      <c r="N368" s="407">
        <v>1</v>
      </c>
      <c r="O368" s="163">
        <v>0.25</v>
      </c>
      <c r="P368" s="163">
        <v>0.25</v>
      </c>
      <c r="Q368" s="163">
        <v>0.25</v>
      </c>
      <c r="R368" s="163">
        <v>0.25</v>
      </c>
      <c r="S368" s="163">
        <v>1</v>
      </c>
      <c r="T368" s="164"/>
      <c r="U368" s="164"/>
      <c r="V368" s="164"/>
      <c r="W368" s="164"/>
      <c r="X368" s="164"/>
      <c r="Y368" s="155" t="s">
        <v>1402</v>
      </c>
      <c r="Z368" s="159" t="s">
        <v>741</v>
      </c>
      <c r="AA368" s="156" t="s">
        <v>1454</v>
      </c>
      <c r="AB368" s="403">
        <v>1500</v>
      </c>
      <c r="AC368" s="404">
        <v>0</v>
      </c>
      <c r="AD368" s="404">
        <v>0</v>
      </c>
      <c r="AE368" s="404">
        <v>1500</v>
      </c>
      <c r="AF368" s="403">
        <v>375</v>
      </c>
      <c r="AG368" s="403">
        <v>375</v>
      </c>
      <c r="AH368" s="403">
        <v>375</v>
      </c>
      <c r="AI368" s="403">
        <v>375</v>
      </c>
      <c r="AJ368" s="403">
        <v>1500</v>
      </c>
    </row>
    <row r="369" spans="1:36" ht="72" x14ac:dyDescent="0.3">
      <c r="A369" s="578"/>
      <c r="B369" s="155" t="s">
        <v>1429</v>
      </c>
      <c r="C369" s="156" t="s">
        <v>1623</v>
      </c>
      <c r="D369" s="156" t="s">
        <v>1584</v>
      </c>
      <c r="E369" s="157" t="s">
        <v>1611</v>
      </c>
      <c r="F369" s="158" t="s">
        <v>1441</v>
      </c>
      <c r="G369" s="156" t="s">
        <v>1497</v>
      </c>
      <c r="H369" s="156" t="s">
        <v>1755</v>
      </c>
      <c r="I369" s="156" t="s">
        <v>1558</v>
      </c>
      <c r="J369" s="156" t="s">
        <v>2077</v>
      </c>
      <c r="K369" s="156" t="s">
        <v>1755</v>
      </c>
      <c r="L369" s="167" t="s">
        <v>1759</v>
      </c>
      <c r="M369" s="167" t="s">
        <v>1758</v>
      </c>
      <c r="N369" s="407">
        <v>1</v>
      </c>
      <c r="O369" s="163">
        <v>0.25</v>
      </c>
      <c r="P369" s="163">
        <v>0.25</v>
      </c>
      <c r="Q369" s="163">
        <v>0.25</v>
      </c>
      <c r="R369" s="163">
        <v>0.25</v>
      </c>
      <c r="S369" s="163">
        <v>1</v>
      </c>
      <c r="T369" s="164"/>
      <c r="U369" s="164"/>
      <c r="V369" s="164"/>
      <c r="W369" s="164"/>
      <c r="X369" s="164"/>
      <c r="Y369" s="155" t="s">
        <v>1402</v>
      </c>
      <c r="Z369" s="159" t="s">
        <v>742</v>
      </c>
      <c r="AA369" s="156" t="s">
        <v>1454</v>
      </c>
      <c r="AB369" s="403">
        <v>10000</v>
      </c>
      <c r="AC369" s="404">
        <v>0</v>
      </c>
      <c r="AD369" s="404">
        <v>0</v>
      </c>
      <c r="AE369" s="404">
        <v>10000</v>
      </c>
      <c r="AF369" s="403">
        <v>2500</v>
      </c>
      <c r="AG369" s="403">
        <v>2500</v>
      </c>
      <c r="AH369" s="403">
        <v>2500</v>
      </c>
      <c r="AI369" s="403">
        <v>2500</v>
      </c>
      <c r="AJ369" s="403">
        <v>10000</v>
      </c>
    </row>
    <row r="370" spans="1:36" ht="72" x14ac:dyDescent="0.3">
      <c r="A370" s="578"/>
      <c r="B370" s="155" t="s">
        <v>1429</v>
      </c>
      <c r="C370" s="156" t="s">
        <v>1623</v>
      </c>
      <c r="D370" s="156" t="s">
        <v>1584</v>
      </c>
      <c r="E370" s="157" t="s">
        <v>1611</v>
      </c>
      <c r="F370" s="158" t="s">
        <v>1441</v>
      </c>
      <c r="G370" s="156" t="s">
        <v>1497</v>
      </c>
      <c r="H370" s="156" t="s">
        <v>1755</v>
      </c>
      <c r="I370" s="156" t="s">
        <v>1557</v>
      </c>
      <c r="J370" s="156" t="s">
        <v>2078</v>
      </c>
      <c r="K370" s="156" t="s">
        <v>1755</v>
      </c>
      <c r="L370" s="167" t="s">
        <v>1759</v>
      </c>
      <c r="M370" s="167" t="s">
        <v>1758</v>
      </c>
      <c r="N370" s="407">
        <v>1</v>
      </c>
      <c r="O370" s="163">
        <v>0.25</v>
      </c>
      <c r="P370" s="163">
        <v>0.25</v>
      </c>
      <c r="Q370" s="163">
        <v>0.25</v>
      </c>
      <c r="R370" s="163">
        <v>0.25</v>
      </c>
      <c r="S370" s="163">
        <v>1</v>
      </c>
      <c r="T370" s="164"/>
      <c r="U370" s="164"/>
      <c r="V370" s="164"/>
      <c r="W370" s="164"/>
      <c r="X370" s="164"/>
      <c r="Y370" s="155" t="s">
        <v>1402</v>
      </c>
      <c r="Z370" s="159" t="s">
        <v>744</v>
      </c>
      <c r="AA370" s="156" t="s">
        <v>1454</v>
      </c>
      <c r="AB370" s="403">
        <v>1000</v>
      </c>
      <c r="AC370" s="404">
        <v>0</v>
      </c>
      <c r="AD370" s="404">
        <v>0</v>
      </c>
      <c r="AE370" s="404">
        <v>1000</v>
      </c>
      <c r="AF370" s="403">
        <v>250</v>
      </c>
      <c r="AG370" s="403">
        <v>250</v>
      </c>
      <c r="AH370" s="403">
        <v>250</v>
      </c>
      <c r="AI370" s="403">
        <v>250</v>
      </c>
      <c r="AJ370" s="403">
        <v>1000</v>
      </c>
    </row>
    <row r="371" spans="1:36" ht="72.5" thickBot="1" x14ac:dyDescent="0.35">
      <c r="A371" s="578"/>
      <c r="B371" s="155" t="s">
        <v>1429</v>
      </c>
      <c r="C371" s="156" t="s">
        <v>1623</v>
      </c>
      <c r="D371" s="156" t="s">
        <v>1584</v>
      </c>
      <c r="E371" s="157" t="s">
        <v>1611</v>
      </c>
      <c r="F371" s="158" t="s">
        <v>1441</v>
      </c>
      <c r="G371" s="156" t="s">
        <v>1497</v>
      </c>
      <c r="H371" s="156" t="s">
        <v>1755</v>
      </c>
      <c r="I371" s="156" t="s">
        <v>1556</v>
      </c>
      <c r="J371" s="156" t="s">
        <v>2079</v>
      </c>
      <c r="K371" s="156" t="s">
        <v>1755</v>
      </c>
      <c r="L371" s="168" t="s">
        <v>1759</v>
      </c>
      <c r="M371" s="168" t="s">
        <v>1758</v>
      </c>
      <c r="N371" s="407">
        <v>1</v>
      </c>
      <c r="O371" s="163">
        <v>0.25</v>
      </c>
      <c r="P371" s="163">
        <v>0.25</v>
      </c>
      <c r="Q371" s="163">
        <v>0.25</v>
      </c>
      <c r="R371" s="163">
        <v>0.25</v>
      </c>
      <c r="S371" s="163">
        <v>1</v>
      </c>
      <c r="T371" s="164"/>
      <c r="U371" s="164"/>
      <c r="V371" s="164"/>
      <c r="W371" s="164"/>
      <c r="X371" s="164"/>
      <c r="Y371" s="155" t="s">
        <v>1402</v>
      </c>
      <c r="Z371" s="159" t="s">
        <v>746</v>
      </c>
      <c r="AA371" s="156" t="s">
        <v>1454</v>
      </c>
      <c r="AB371" s="403"/>
      <c r="AC371" s="404">
        <v>0</v>
      </c>
      <c r="AD371" s="404">
        <v>0</v>
      </c>
      <c r="AE371" s="404">
        <v>0</v>
      </c>
      <c r="AF371" s="403">
        <v>0</v>
      </c>
      <c r="AG371" s="403">
        <v>0</v>
      </c>
      <c r="AH371" s="403">
        <v>0</v>
      </c>
      <c r="AI371" s="403">
        <v>0</v>
      </c>
      <c r="AJ371" s="403">
        <v>0</v>
      </c>
    </row>
    <row r="372" spans="1:36" ht="72.5" thickBot="1" x14ac:dyDescent="0.35">
      <c r="A372" s="578"/>
      <c r="B372" s="155" t="s">
        <v>1429</v>
      </c>
      <c r="C372" s="156" t="s">
        <v>1623</v>
      </c>
      <c r="D372" s="156" t="s">
        <v>1584</v>
      </c>
      <c r="E372" s="157" t="s">
        <v>1611</v>
      </c>
      <c r="F372" s="158" t="s">
        <v>1441</v>
      </c>
      <c r="G372" s="156" t="s">
        <v>1497</v>
      </c>
      <c r="H372" s="156" t="s">
        <v>1755</v>
      </c>
      <c r="I372" s="156" t="s">
        <v>1557</v>
      </c>
      <c r="J372" s="156" t="s">
        <v>2080</v>
      </c>
      <c r="K372" s="156" t="s">
        <v>1755</v>
      </c>
      <c r="L372" s="168" t="s">
        <v>1759</v>
      </c>
      <c r="M372" s="168" t="s">
        <v>1758</v>
      </c>
      <c r="N372" s="407">
        <v>1</v>
      </c>
      <c r="O372" s="163">
        <v>0.25</v>
      </c>
      <c r="P372" s="163">
        <v>0.25</v>
      </c>
      <c r="Q372" s="163">
        <v>0.25</v>
      </c>
      <c r="R372" s="163">
        <v>0.25</v>
      </c>
      <c r="S372" s="163">
        <v>1</v>
      </c>
      <c r="T372" s="164"/>
      <c r="U372" s="164"/>
      <c r="V372" s="164"/>
      <c r="W372" s="164"/>
      <c r="X372" s="164"/>
      <c r="Y372" s="155" t="s">
        <v>1402</v>
      </c>
      <c r="Z372" s="159" t="s">
        <v>747</v>
      </c>
      <c r="AA372" s="156" t="s">
        <v>1454</v>
      </c>
      <c r="AB372" s="403">
        <v>2500</v>
      </c>
      <c r="AC372" s="404">
        <v>0</v>
      </c>
      <c r="AD372" s="404">
        <v>0</v>
      </c>
      <c r="AE372" s="404">
        <v>2500</v>
      </c>
      <c r="AF372" s="403">
        <v>625</v>
      </c>
      <c r="AG372" s="403">
        <v>625</v>
      </c>
      <c r="AH372" s="403">
        <v>625</v>
      </c>
      <c r="AI372" s="403">
        <v>625</v>
      </c>
      <c r="AJ372" s="403">
        <v>2500</v>
      </c>
    </row>
    <row r="373" spans="1:36" ht="72.5" thickBot="1" x14ac:dyDescent="0.35">
      <c r="A373" s="578"/>
      <c r="B373" s="155" t="s">
        <v>1429</v>
      </c>
      <c r="C373" s="156" t="s">
        <v>1623</v>
      </c>
      <c r="D373" s="156" t="s">
        <v>1584</v>
      </c>
      <c r="E373" s="157" t="s">
        <v>1611</v>
      </c>
      <c r="F373" s="158" t="s">
        <v>1441</v>
      </c>
      <c r="G373" s="156" t="s">
        <v>1497</v>
      </c>
      <c r="H373" s="156" t="s">
        <v>1755</v>
      </c>
      <c r="I373" s="156" t="s">
        <v>1556</v>
      </c>
      <c r="J373" s="156" t="s">
        <v>2081</v>
      </c>
      <c r="K373" s="156" t="s">
        <v>1755</v>
      </c>
      <c r="L373" s="168" t="s">
        <v>1759</v>
      </c>
      <c r="M373" s="168" t="s">
        <v>1758</v>
      </c>
      <c r="N373" s="407">
        <v>1</v>
      </c>
      <c r="O373" s="163">
        <v>0.25</v>
      </c>
      <c r="P373" s="163">
        <v>0.25</v>
      </c>
      <c r="Q373" s="163">
        <v>0.25</v>
      </c>
      <c r="R373" s="163">
        <v>0.25</v>
      </c>
      <c r="S373" s="163">
        <v>1</v>
      </c>
      <c r="T373" s="164"/>
      <c r="U373" s="164"/>
      <c r="V373" s="164"/>
      <c r="W373" s="164"/>
      <c r="X373" s="164"/>
      <c r="Y373" s="155" t="s">
        <v>1402</v>
      </c>
      <c r="Z373" s="159" t="s">
        <v>748</v>
      </c>
      <c r="AA373" s="156" t="s">
        <v>1454</v>
      </c>
      <c r="AB373" s="403">
        <v>45000</v>
      </c>
      <c r="AC373" s="404">
        <v>0</v>
      </c>
      <c r="AD373" s="404">
        <v>0</v>
      </c>
      <c r="AE373" s="404">
        <v>45000</v>
      </c>
      <c r="AF373" s="403">
        <v>11250</v>
      </c>
      <c r="AG373" s="403">
        <v>11250</v>
      </c>
      <c r="AH373" s="403">
        <v>11250</v>
      </c>
      <c r="AI373" s="403">
        <v>11250</v>
      </c>
      <c r="AJ373" s="403">
        <v>45000</v>
      </c>
    </row>
    <row r="374" spans="1:36" ht="72.5" thickBot="1" x14ac:dyDescent="0.35">
      <c r="A374" s="578"/>
      <c r="B374" s="155" t="s">
        <v>1429</v>
      </c>
      <c r="C374" s="156" t="s">
        <v>1623</v>
      </c>
      <c r="D374" s="156" t="s">
        <v>1584</v>
      </c>
      <c r="E374" s="157" t="s">
        <v>1611</v>
      </c>
      <c r="F374" s="158" t="s">
        <v>1441</v>
      </c>
      <c r="G374" s="156" t="s">
        <v>1497</v>
      </c>
      <c r="H374" s="156" t="s">
        <v>1755</v>
      </c>
      <c r="I374" s="156" t="s">
        <v>1556</v>
      </c>
      <c r="J374" s="156" t="s">
        <v>2082</v>
      </c>
      <c r="K374" s="156" t="s">
        <v>1755</v>
      </c>
      <c r="L374" s="168" t="s">
        <v>1759</v>
      </c>
      <c r="M374" s="168" t="s">
        <v>1758</v>
      </c>
      <c r="N374" s="407">
        <v>1</v>
      </c>
      <c r="O374" s="163">
        <v>0.25</v>
      </c>
      <c r="P374" s="163">
        <v>0.25</v>
      </c>
      <c r="Q374" s="163">
        <v>0.25</v>
      </c>
      <c r="R374" s="163">
        <v>0.25</v>
      </c>
      <c r="S374" s="163">
        <v>1</v>
      </c>
      <c r="T374" s="164"/>
      <c r="U374" s="164"/>
      <c r="V374" s="164"/>
      <c r="W374" s="164"/>
      <c r="X374" s="164"/>
      <c r="Y374" s="155" t="s">
        <v>1402</v>
      </c>
      <c r="Z374" s="159" t="s">
        <v>749</v>
      </c>
      <c r="AA374" s="156" t="s">
        <v>1454</v>
      </c>
      <c r="AB374" s="403">
        <v>15000</v>
      </c>
      <c r="AC374" s="404">
        <v>0</v>
      </c>
      <c r="AD374" s="404">
        <v>0</v>
      </c>
      <c r="AE374" s="404">
        <v>15000</v>
      </c>
      <c r="AF374" s="403">
        <v>3750</v>
      </c>
      <c r="AG374" s="403">
        <v>3750</v>
      </c>
      <c r="AH374" s="403">
        <v>3750</v>
      </c>
      <c r="AI374" s="403">
        <v>3750</v>
      </c>
      <c r="AJ374" s="403">
        <v>15000</v>
      </c>
    </row>
    <row r="375" spans="1:36" ht="72.5" thickBot="1" x14ac:dyDescent="0.35">
      <c r="A375" s="578"/>
      <c r="B375" s="155" t="s">
        <v>1429</v>
      </c>
      <c r="C375" s="156" t="s">
        <v>1623</v>
      </c>
      <c r="D375" s="156" t="s">
        <v>1584</v>
      </c>
      <c r="E375" s="157" t="s">
        <v>1611</v>
      </c>
      <c r="F375" s="158" t="s">
        <v>1441</v>
      </c>
      <c r="G375" s="156" t="s">
        <v>1497</v>
      </c>
      <c r="H375" s="156" t="s">
        <v>1755</v>
      </c>
      <c r="I375" s="156" t="s">
        <v>1556</v>
      </c>
      <c r="J375" s="156" t="s">
        <v>2083</v>
      </c>
      <c r="K375" s="156" t="s">
        <v>1755</v>
      </c>
      <c r="L375" s="168" t="s">
        <v>1759</v>
      </c>
      <c r="M375" s="168" t="s">
        <v>1758</v>
      </c>
      <c r="N375" s="407">
        <v>1</v>
      </c>
      <c r="O375" s="163">
        <v>0.25</v>
      </c>
      <c r="P375" s="163">
        <v>0.25</v>
      </c>
      <c r="Q375" s="163">
        <v>0.25</v>
      </c>
      <c r="R375" s="163">
        <v>0.25</v>
      </c>
      <c r="S375" s="163">
        <v>1</v>
      </c>
      <c r="T375" s="164"/>
      <c r="U375" s="164"/>
      <c r="V375" s="164"/>
      <c r="W375" s="164"/>
      <c r="X375" s="164"/>
      <c r="Y375" s="155" t="s">
        <v>1402</v>
      </c>
      <c r="Z375" s="159" t="s">
        <v>750</v>
      </c>
      <c r="AA375" s="156" t="s">
        <v>1454</v>
      </c>
      <c r="AB375" s="403">
        <v>10000</v>
      </c>
      <c r="AC375" s="404">
        <v>0</v>
      </c>
      <c r="AD375" s="404">
        <v>0</v>
      </c>
      <c r="AE375" s="404">
        <v>10000</v>
      </c>
      <c r="AF375" s="403">
        <v>2500</v>
      </c>
      <c r="AG375" s="403">
        <v>2500</v>
      </c>
      <c r="AH375" s="403">
        <v>2500</v>
      </c>
      <c r="AI375" s="403">
        <v>2500</v>
      </c>
      <c r="AJ375" s="403">
        <v>10000</v>
      </c>
    </row>
    <row r="376" spans="1:36" ht="72.5" thickBot="1" x14ac:dyDescent="0.35">
      <c r="A376" s="578"/>
      <c r="B376" s="155" t="s">
        <v>1429</v>
      </c>
      <c r="C376" s="156" t="s">
        <v>1623</v>
      </c>
      <c r="D376" s="156" t="s">
        <v>1584</v>
      </c>
      <c r="E376" s="157" t="s">
        <v>1611</v>
      </c>
      <c r="F376" s="158" t="s">
        <v>1441</v>
      </c>
      <c r="G376" s="156" t="s">
        <v>1497</v>
      </c>
      <c r="H376" s="156" t="s">
        <v>1755</v>
      </c>
      <c r="I376" s="156" t="s">
        <v>1556</v>
      </c>
      <c r="J376" s="156" t="s">
        <v>2084</v>
      </c>
      <c r="K376" s="156" t="s">
        <v>1755</v>
      </c>
      <c r="L376" s="168" t="s">
        <v>1759</v>
      </c>
      <c r="M376" s="168" t="s">
        <v>1758</v>
      </c>
      <c r="N376" s="407">
        <v>1</v>
      </c>
      <c r="O376" s="163">
        <v>0.25</v>
      </c>
      <c r="P376" s="163">
        <v>0.25</v>
      </c>
      <c r="Q376" s="163">
        <v>0.25</v>
      </c>
      <c r="R376" s="163">
        <v>0.25</v>
      </c>
      <c r="S376" s="163">
        <v>1</v>
      </c>
      <c r="T376" s="164"/>
      <c r="U376" s="164"/>
      <c r="V376" s="164"/>
      <c r="W376" s="164"/>
      <c r="X376" s="164"/>
      <c r="Y376" s="155" t="s">
        <v>1402</v>
      </c>
      <c r="Z376" s="159" t="s">
        <v>751</v>
      </c>
      <c r="AA376" s="156" t="s">
        <v>1454</v>
      </c>
      <c r="AB376" s="403"/>
      <c r="AC376" s="404">
        <v>0</v>
      </c>
      <c r="AD376" s="404">
        <v>0</v>
      </c>
      <c r="AE376" s="404">
        <v>0</v>
      </c>
      <c r="AF376" s="403">
        <v>0</v>
      </c>
      <c r="AG376" s="403">
        <v>0</v>
      </c>
      <c r="AH376" s="403">
        <v>0</v>
      </c>
      <c r="AI376" s="403">
        <v>0</v>
      </c>
      <c r="AJ376" s="403">
        <v>0</v>
      </c>
    </row>
    <row r="377" spans="1:36" ht="72.5" thickBot="1" x14ac:dyDescent="0.35">
      <c r="A377" s="578"/>
      <c r="B377" s="155" t="s">
        <v>1429</v>
      </c>
      <c r="C377" s="156" t="s">
        <v>1623</v>
      </c>
      <c r="D377" s="156" t="s">
        <v>1584</v>
      </c>
      <c r="E377" s="157" t="s">
        <v>1611</v>
      </c>
      <c r="F377" s="158" t="s">
        <v>1441</v>
      </c>
      <c r="G377" s="156" t="s">
        <v>1497</v>
      </c>
      <c r="H377" s="156" t="s">
        <v>1755</v>
      </c>
      <c r="I377" s="156" t="s">
        <v>1556</v>
      </c>
      <c r="J377" s="156" t="s">
        <v>2085</v>
      </c>
      <c r="K377" s="156" t="s">
        <v>1755</v>
      </c>
      <c r="L377" s="168" t="s">
        <v>1759</v>
      </c>
      <c r="M377" s="168" t="s">
        <v>1758</v>
      </c>
      <c r="N377" s="407">
        <v>1</v>
      </c>
      <c r="O377" s="163">
        <v>0.25</v>
      </c>
      <c r="P377" s="163">
        <v>0.25</v>
      </c>
      <c r="Q377" s="163">
        <v>0.25</v>
      </c>
      <c r="R377" s="163">
        <v>0.25</v>
      </c>
      <c r="S377" s="163">
        <v>1</v>
      </c>
      <c r="T377" s="164"/>
      <c r="U377" s="164"/>
      <c r="V377" s="164"/>
      <c r="W377" s="164"/>
      <c r="X377" s="164"/>
      <c r="Y377" s="155" t="s">
        <v>1402</v>
      </c>
      <c r="Z377" s="159" t="s">
        <v>752</v>
      </c>
      <c r="AA377" s="156" t="s">
        <v>1454</v>
      </c>
      <c r="AB377" s="403"/>
      <c r="AC377" s="404">
        <v>0</v>
      </c>
      <c r="AD377" s="404">
        <v>0</v>
      </c>
      <c r="AE377" s="404">
        <v>0</v>
      </c>
      <c r="AF377" s="403">
        <v>0</v>
      </c>
      <c r="AG377" s="403">
        <v>0</v>
      </c>
      <c r="AH377" s="403">
        <v>0</v>
      </c>
      <c r="AI377" s="403">
        <v>0</v>
      </c>
      <c r="AJ377" s="403">
        <v>0</v>
      </c>
    </row>
    <row r="378" spans="1:36" ht="72.5" thickBot="1" x14ac:dyDescent="0.35">
      <c r="A378" s="578"/>
      <c r="B378" s="155" t="s">
        <v>1429</v>
      </c>
      <c r="C378" s="156" t="s">
        <v>1623</v>
      </c>
      <c r="D378" s="156" t="s">
        <v>1584</v>
      </c>
      <c r="E378" s="157" t="s">
        <v>1611</v>
      </c>
      <c r="F378" s="158" t="s">
        <v>1441</v>
      </c>
      <c r="G378" s="156" t="s">
        <v>1497</v>
      </c>
      <c r="H378" s="156" t="s">
        <v>1755</v>
      </c>
      <c r="I378" s="156" t="s">
        <v>1556</v>
      </c>
      <c r="J378" s="156" t="s">
        <v>2086</v>
      </c>
      <c r="K378" s="156" t="s">
        <v>1755</v>
      </c>
      <c r="L378" s="168" t="s">
        <v>1759</v>
      </c>
      <c r="M378" s="168" t="s">
        <v>1758</v>
      </c>
      <c r="N378" s="407">
        <v>1</v>
      </c>
      <c r="O378" s="163">
        <v>0.25</v>
      </c>
      <c r="P378" s="163">
        <v>0.25</v>
      </c>
      <c r="Q378" s="163">
        <v>0.25</v>
      </c>
      <c r="R378" s="163">
        <v>0.25</v>
      </c>
      <c r="S378" s="163">
        <v>1</v>
      </c>
      <c r="T378" s="164"/>
      <c r="U378" s="164"/>
      <c r="V378" s="164"/>
      <c r="W378" s="164"/>
      <c r="X378" s="164"/>
      <c r="Y378" s="155" t="s">
        <v>1402</v>
      </c>
      <c r="Z378" s="159" t="s">
        <v>754</v>
      </c>
      <c r="AA378" s="156" t="s">
        <v>1454</v>
      </c>
      <c r="AB378" s="403">
        <v>5000</v>
      </c>
      <c r="AC378" s="404">
        <v>0</v>
      </c>
      <c r="AD378" s="404">
        <v>0</v>
      </c>
      <c r="AE378" s="404">
        <v>5000</v>
      </c>
      <c r="AF378" s="403">
        <v>1250</v>
      </c>
      <c r="AG378" s="403">
        <v>1250</v>
      </c>
      <c r="AH378" s="403">
        <v>1250</v>
      </c>
      <c r="AI378" s="403">
        <v>1250</v>
      </c>
      <c r="AJ378" s="403">
        <v>5000</v>
      </c>
    </row>
    <row r="379" spans="1:36" ht="72.5" thickBot="1" x14ac:dyDescent="0.35">
      <c r="A379" s="578"/>
      <c r="B379" s="155" t="s">
        <v>1429</v>
      </c>
      <c r="C379" s="156" t="s">
        <v>1623</v>
      </c>
      <c r="D379" s="156" t="s">
        <v>1584</v>
      </c>
      <c r="E379" s="157" t="s">
        <v>1611</v>
      </c>
      <c r="F379" s="158" t="s">
        <v>1441</v>
      </c>
      <c r="G379" s="156" t="s">
        <v>1497</v>
      </c>
      <c r="H379" s="156" t="s">
        <v>1755</v>
      </c>
      <c r="I379" s="156" t="s">
        <v>1557</v>
      </c>
      <c r="J379" s="156" t="s">
        <v>2087</v>
      </c>
      <c r="K379" s="156" t="s">
        <v>1755</v>
      </c>
      <c r="L379" s="168" t="s">
        <v>1759</v>
      </c>
      <c r="M379" s="168" t="s">
        <v>1758</v>
      </c>
      <c r="N379" s="407">
        <v>1</v>
      </c>
      <c r="O379" s="163">
        <v>0.25</v>
      </c>
      <c r="P379" s="163">
        <v>0.25</v>
      </c>
      <c r="Q379" s="163">
        <v>0.25</v>
      </c>
      <c r="R379" s="163">
        <v>0.25</v>
      </c>
      <c r="S379" s="163">
        <v>1</v>
      </c>
      <c r="T379" s="164"/>
      <c r="U379" s="164"/>
      <c r="V379" s="164"/>
      <c r="W379" s="164"/>
      <c r="X379" s="164"/>
      <c r="Y379" s="155" t="s">
        <v>1402</v>
      </c>
      <c r="Z379" s="159" t="s">
        <v>756</v>
      </c>
      <c r="AA379" s="156" t="s">
        <v>1454</v>
      </c>
      <c r="AB379" s="403">
        <v>5000</v>
      </c>
      <c r="AC379" s="404">
        <v>0</v>
      </c>
      <c r="AD379" s="404">
        <v>0</v>
      </c>
      <c r="AE379" s="404">
        <v>5000</v>
      </c>
      <c r="AF379" s="403">
        <v>1250</v>
      </c>
      <c r="AG379" s="403">
        <v>1250</v>
      </c>
      <c r="AH379" s="403">
        <v>1250</v>
      </c>
      <c r="AI379" s="403">
        <v>1250</v>
      </c>
      <c r="AJ379" s="403">
        <v>5000</v>
      </c>
    </row>
    <row r="380" spans="1:36" ht="72.5" thickBot="1" x14ac:dyDescent="0.35">
      <c r="A380" s="578"/>
      <c r="B380" s="155" t="s">
        <v>1429</v>
      </c>
      <c r="C380" s="156" t="s">
        <v>1623</v>
      </c>
      <c r="D380" s="156" t="s">
        <v>1584</v>
      </c>
      <c r="E380" s="157" t="s">
        <v>1611</v>
      </c>
      <c r="F380" s="158" t="s">
        <v>1441</v>
      </c>
      <c r="G380" s="156" t="s">
        <v>1497</v>
      </c>
      <c r="H380" s="156" t="s">
        <v>1755</v>
      </c>
      <c r="I380" s="156" t="s">
        <v>1556</v>
      </c>
      <c r="J380" s="156" t="s">
        <v>2088</v>
      </c>
      <c r="K380" s="156" t="s">
        <v>1755</v>
      </c>
      <c r="L380" s="168" t="s">
        <v>1759</v>
      </c>
      <c r="M380" s="168" t="s">
        <v>1758</v>
      </c>
      <c r="N380" s="407">
        <v>1</v>
      </c>
      <c r="O380" s="163">
        <v>0.25</v>
      </c>
      <c r="P380" s="163">
        <v>0.25</v>
      </c>
      <c r="Q380" s="163">
        <v>0.25</v>
      </c>
      <c r="R380" s="163">
        <v>0.25</v>
      </c>
      <c r="S380" s="163">
        <v>1</v>
      </c>
      <c r="T380" s="164"/>
      <c r="U380" s="164"/>
      <c r="V380" s="164"/>
      <c r="W380" s="164"/>
      <c r="X380" s="164"/>
      <c r="Y380" s="155" t="s">
        <v>1402</v>
      </c>
      <c r="Z380" s="159" t="s">
        <v>768</v>
      </c>
      <c r="AA380" s="156" t="s">
        <v>1454</v>
      </c>
      <c r="AB380" s="403">
        <v>5000</v>
      </c>
      <c r="AC380" s="404">
        <v>0</v>
      </c>
      <c r="AD380" s="404">
        <v>0</v>
      </c>
      <c r="AE380" s="404">
        <v>5000</v>
      </c>
      <c r="AF380" s="403">
        <v>1250</v>
      </c>
      <c r="AG380" s="403">
        <v>1250</v>
      </c>
      <c r="AH380" s="403">
        <v>1250</v>
      </c>
      <c r="AI380" s="403">
        <v>1250</v>
      </c>
      <c r="AJ380" s="403">
        <v>5000</v>
      </c>
    </row>
    <row r="381" spans="1:36" ht="72.5" thickBot="1" x14ac:dyDescent="0.35">
      <c r="A381" s="578"/>
      <c r="B381" s="155" t="s">
        <v>1429</v>
      </c>
      <c r="C381" s="156" t="s">
        <v>1623</v>
      </c>
      <c r="D381" s="156" t="s">
        <v>1584</v>
      </c>
      <c r="E381" s="157" t="s">
        <v>1611</v>
      </c>
      <c r="F381" s="158" t="s">
        <v>1441</v>
      </c>
      <c r="G381" s="156" t="s">
        <v>1497</v>
      </c>
      <c r="H381" s="156" t="s">
        <v>1755</v>
      </c>
      <c r="I381" s="156" t="s">
        <v>1556</v>
      </c>
      <c r="J381" s="156" t="s">
        <v>2089</v>
      </c>
      <c r="K381" s="156" t="s">
        <v>1755</v>
      </c>
      <c r="L381" s="168" t="s">
        <v>1759</v>
      </c>
      <c r="M381" s="168" t="s">
        <v>1758</v>
      </c>
      <c r="N381" s="407">
        <v>1</v>
      </c>
      <c r="O381" s="163">
        <v>0.25</v>
      </c>
      <c r="P381" s="163">
        <v>0.25</v>
      </c>
      <c r="Q381" s="163">
        <v>0.25</v>
      </c>
      <c r="R381" s="163">
        <v>0.25</v>
      </c>
      <c r="S381" s="163">
        <v>1</v>
      </c>
      <c r="T381" s="164"/>
      <c r="U381" s="164"/>
      <c r="V381" s="164"/>
      <c r="W381" s="164"/>
      <c r="X381" s="164"/>
      <c r="Y381" s="155" t="s">
        <v>1402</v>
      </c>
      <c r="Z381" s="159" t="s">
        <v>781</v>
      </c>
      <c r="AA381" s="156" t="s">
        <v>1454</v>
      </c>
      <c r="AB381" s="403">
        <v>0</v>
      </c>
      <c r="AC381" s="404">
        <v>0</v>
      </c>
      <c r="AD381" s="404">
        <v>0</v>
      </c>
      <c r="AE381" s="404">
        <v>0</v>
      </c>
      <c r="AF381" s="403">
        <v>0</v>
      </c>
      <c r="AG381" s="403">
        <v>0</v>
      </c>
      <c r="AH381" s="403">
        <v>0</v>
      </c>
      <c r="AI381" s="403">
        <v>0</v>
      </c>
      <c r="AJ381" s="403">
        <v>0</v>
      </c>
    </row>
    <row r="382" spans="1:36" ht="72.5" thickBot="1" x14ac:dyDescent="0.35">
      <c r="A382" s="578"/>
      <c r="B382" s="155" t="s">
        <v>1429</v>
      </c>
      <c r="C382" s="156" t="s">
        <v>1623</v>
      </c>
      <c r="D382" s="156" t="s">
        <v>1584</v>
      </c>
      <c r="E382" s="157" t="s">
        <v>1611</v>
      </c>
      <c r="F382" s="158" t="s">
        <v>1441</v>
      </c>
      <c r="G382" s="156" t="s">
        <v>1497</v>
      </c>
      <c r="H382" s="156" t="s">
        <v>1755</v>
      </c>
      <c r="I382" s="156" t="s">
        <v>1557</v>
      </c>
      <c r="J382" s="156" t="s">
        <v>2090</v>
      </c>
      <c r="K382" s="156" t="s">
        <v>1755</v>
      </c>
      <c r="L382" s="168" t="s">
        <v>1759</v>
      </c>
      <c r="M382" s="168" t="s">
        <v>1758</v>
      </c>
      <c r="N382" s="407">
        <v>1</v>
      </c>
      <c r="O382" s="163">
        <v>0.25</v>
      </c>
      <c r="P382" s="163">
        <v>0.25</v>
      </c>
      <c r="Q382" s="163">
        <v>0.25</v>
      </c>
      <c r="R382" s="163">
        <v>0.25</v>
      </c>
      <c r="S382" s="163">
        <v>1</v>
      </c>
      <c r="T382" s="164"/>
      <c r="U382" s="164"/>
      <c r="V382" s="164"/>
      <c r="W382" s="164"/>
      <c r="X382" s="164"/>
      <c r="Y382" s="155" t="s">
        <v>1402</v>
      </c>
      <c r="Z382" s="159" t="s">
        <v>782</v>
      </c>
      <c r="AA382" s="156" t="s">
        <v>1454</v>
      </c>
      <c r="AB382" s="403">
        <v>1000</v>
      </c>
      <c r="AC382" s="404">
        <v>0</v>
      </c>
      <c r="AD382" s="404">
        <v>0</v>
      </c>
      <c r="AE382" s="404">
        <v>1000</v>
      </c>
      <c r="AF382" s="403">
        <v>250</v>
      </c>
      <c r="AG382" s="403">
        <v>250</v>
      </c>
      <c r="AH382" s="403">
        <v>250</v>
      </c>
      <c r="AI382" s="403">
        <v>250</v>
      </c>
      <c r="AJ382" s="403">
        <v>1000</v>
      </c>
    </row>
    <row r="383" spans="1:36" ht="72.5" thickBot="1" x14ac:dyDescent="0.35">
      <c r="A383" s="578"/>
      <c r="B383" s="155" t="s">
        <v>1429</v>
      </c>
      <c r="C383" s="156" t="s">
        <v>1623</v>
      </c>
      <c r="D383" s="156" t="s">
        <v>1584</v>
      </c>
      <c r="E383" s="157" t="s">
        <v>1611</v>
      </c>
      <c r="F383" s="158" t="s">
        <v>1441</v>
      </c>
      <c r="G383" s="156" t="s">
        <v>1497</v>
      </c>
      <c r="H383" s="156" t="s">
        <v>1755</v>
      </c>
      <c r="I383" s="156" t="s">
        <v>1556</v>
      </c>
      <c r="J383" s="156" t="s">
        <v>2091</v>
      </c>
      <c r="K383" s="156" t="s">
        <v>1755</v>
      </c>
      <c r="L383" s="168" t="s">
        <v>1759</v>
      </c>
      <c r="M383" s="168" t="s">
        <v>1758</v>
      </c>
      <c r="N383" s="407">
        <v>1</v>
      </c>
      <c r="O383" s="163">
        <v>0.25</v>
      </c>
      <c r="P383" s="163">
        <v>0.25</v>
      </c>
      <c r="Q383" s="163">
        <v>0.25</v>
      </c>
      <c r="R383" s="163">
        <v>0.25</v>
      </c>
      <c r="S383" s="163">
        <v>1</v>
      </c>
      <c r="T383" s="164"/>
      <c r="U383" s="164"/>
      <c r="V383" s="164"/>
      <c r="W383" s="164"/>
      <c r="X383" s="164"/>
      <c r="Y383" s="155" t="s">
        <v>1402</v>
      </c>
      <c r="Z383" s="159" t="s">
        <v>783</v>
      </c>
      <c r="AA383" s="156" t="s">
        <v>1454</v>
      </c>
      <c r="AB383" s="403">
        <v>1000</v>
      </c>
      <c r="AC383" s="404">
        <v>0</v>
      </c>
      <c r="AD383" s="404">
        <v>0</v>
      </c>
      <c r="AE383" s="404">
        <v>1000</v>
      </c>
      <c r="AF383" s="403">
        <v>250</v>
      </c>
      <c r="AG383" s="403">
        <v>250</v>
      </c>
      <c r="AH383" s="403">
        <v>250</v>
      </c>
      <c r="AI383" s="403">
        <v>250</v>
      </c>
      <c r="AJ383" s="403">
        <v>1000</v>
      </c>
    </row>
    <row r="384" spans="1:36" ht="72.5" thickBot="1" x14ac:dyDescent="0.35">
      <c r="A384" s="578"/>
      <c r="B384" s="155" t="s">
        <v>1429</v>
      </c>
      <c r="C384" s="156" t="s">
        <v>1623</v>
      </c>
      <c r="D384" s="156" t="s">
        <v>1584</v>
      </c>
      <c r="E384" s="157" t="s">
        <v>1611</v>
      </c>
      <c r="F384" s="158" t="s">
        <v>1441</v>
      </c>
      <c r="G384" s="156" t="s">
        <v>1497</v>
      </c>
      <c r="H384" s="156" t="s">
        <v>1755</v>
      </c>
      <c r="I384" s="156" t="s">
        <v>1558</v>
      </c>
      <c r="J384" s="156" t="s">
        <v>2092</v>
      </c>
      <c r="K384" s="156" t="s">
        <v>1755</v>
      </c>
      <c r="L384" s="168" t="s">
        <v>1759</v>
      </c>
      <c r="M384" s="168" t="s">
        <v>1758</v>
      </c>
      <c r="N384" s="407">
        <v>1</v>
      </c>
      <c r="O384" s="163">
        <v>0.25</v>
      </c>
      <c r="P384" s="163">
        <v>0.25</v>
      </c>
      <c r="Q384" s="163">
        <v>0.25</v>
      </c>
      <c r="R384" s="163">
        <v>0.25</v>
      </c>
      <c r="S384" s="163">
        <v>1</v>
      </c>
      <c r="T384" s="164"/>
      <c r="U384" s="164"/>
      <c r="V384" s="164"/>
      <c r="W384" s="164"/>
      <c r="X384" s="164"/>
      <c r="Y384" s="155" t="s">
        <v>1402</v>
      </c>
      <c r="Z384" s="159" t="s">
        <v>784</v>
      </c>
      <c r="AA384" s="156" t="s">
        <v>1454</v>
      </c>
      <c r="AB384" s="403">
        <v>1000</v>
      </c>
      <c r="AC384" s="404">
        <v>0</v>
      </c>
      <c r="AD384" s="404">
        <v>0</v>
      </c>
      <c r="AE384" s="404">
        <v>1000</v>
      </c>
      <c r="AF384" s="403">
        <v>250</v>
      </c>
      <c r="AG384" s="403">
        <v>250</v>
      </c>
      <c r="AH384" s="403">
        <v>250</v>
      </c>
      <c r="AI384" s="403">
        <v>250</v>
      </c>
      <c r="AJ384" s="403">
        <v>1000</v>
      </c>
    </row>
    <row r="385" spans="1:36" ht="96.5" thickBot="1" x14ac:dyDescent="0.35">
      <c r="A385" s="578"/>
      <c r="B385" s="155" t="s">
        <v>1429</v>
      </c>
      <c r="C385" s="156" t="s">
        <v>1623</v>
      </c>
      <c r="D385" s="156" t="s">
        <v>1581</v>
      </c>
      <c r="E385" s="157" t="s">
        <v>1611</v>
      </c>
      <c r="F385" s="158" t="s">
        <v>1441</v>
      </c>
      <c r="G385" s="156" t="s">
        <v>1497</v>
      </c>
      <c r="H385" s="156" t="s">
        <v>1755</v>
      </c>
      <c r="I385" s="156" t="s">
        <v>1555</v>
      </c>
      <c r="J385" s="156" t="s">
        <v>2093</v>
      </c>
      <c r="K385" s="156" t="s">
        <v>1755</v>
      </c>
      <c r="L385" s="168" t="s">
        <v>1756</v>
      </c>
      <c r="M385" s="168" t="s">
        <v>1658</v>
      </c>
      <c r="N385" s="407">
        <v>1</v>
      </c>
      <c r="O385" s="163">
        <v>0.25</v>
      </c>
      <c r="P385" s="163">
        <v>0.25</v>
      </c>
      <c r="Q385" s="163">
        <v>0.25</v>
      </c>
      <c r="R385" s="163">
        <v>0.25</v>
      </c>
      <c r="S385" s="163">
        <v>1</v>
      </c>
      <c r="T385" s="164"/>
      <c r="U385" s="164"/>
      <c r="V385" s="164"/>
      <c r="W385" s="164"/>
      <c r="X385" s="164"/>
      <c r="Y385" s="155" t="s">
        <v>1409</v>
      </c>
      <c r="Z385" s="159" t="s">
        <v>1043</v>
      </c>
      <c r="AA385" s="156" t="s">
        <v>1454</v>
      </c>
      <c r="AB385" s="403">
        <v>73668</v>
      </c>
      <c r="AC385" s="404">
        <v>0</v>
      </c>
      <c r="AD385" s="404">
        <v>0</v>
      </c>
      <c r="AE385" s="404">
        <v>73668</v>
      </c>
      <c r="AF385" s="403">
        <v>18417</v>
      </c>
      <c r="AG385" s="403">
        <v>18417</v>
      </c>
      <c r="AH385" s="403">
        <v>18417</v>
      </c>
      <c r="AI385" s="403">
        <v>18417</v>
      </c>
      <c r="AJ385" s="403">
        <v>73668</v>
      </c>
    </row>
    <row r="386" spans="1:36" ht="96.5" thickBot="1" x14ac:dyDescent="0.35">
      <c r="A386" s="578"/>
      <c r="B386" s="155" t="s">
        <v>1429</v>
      </c>
      <c r="C386" s="156" t="s">
        <v>1623</v>
      </c>
      <c r="D386" s="156" t="s">
        <v>1581</v>
      </c>
      <c r="E386" s="157" t="s">
        <v>1611</v>
      </c>
      <c r="F386" s="158" t="s">
        <v>1441</v>
      </c>
      <c r="G386" s="156" t="s">
        <v>1497</v>
      </c>
      <c r="H386" s="156" t="s">
        <v>1755</v>
      </c>
      <c r="I386" s="156" t="s">
        <v>1555</v>
      </c>
      <c r="J386" s="156" t="s">
        <v>2094</v>
      </c>
      <c r="K386" s="156" t="s">
        <v>1755</v>
      </c>
      <c r="L386" s="168" t="s">
        <v>1756</v>
      </c>
      <c r="M386" s="168" t="s">
        <v>1658</v>
      </c>
      <c r="N386" s="407">
        <v>1</v>
      </c>
      <c r="O386" s="163">
        <v>0.25</v>
      </c>
      <c r="P386" s="163">
        <v>0.25</v>
      </c>
      <c r="Q386" s="163">
        <v>0.25</v>
      </c>
      <c r="R386" s="163">
        <v>0.25</v>
      </c>
      <c r="S386" s="163">
        <v>1</v>
      </c>
      <c r="T386" s="164"/>
      <c r="U386" s="164"/>
      <c r="V386" s="164"/>
      <c r="W386" s="164"/>
      <c r="X386" s="164"/>
      <c r="Y386" s="155" t="s">
        <v>1409</v>
      </c>
      <c r="Z386" s="159" t="s">
        <v>1044</v>
      </c>
      <c r="AA386" s="156" t="s">
        <v>1454</v>
      </c>
      <c r="AB386" s="403">
        <v>105138.6</v>
      </c>
      <c r="AC386" s="404">
        <v>0</v>
      </c>
      <c r="AD386" s="404">
        <v>0</v>
      </c>
      <c r="AE386" s="404">
        <v>105138.6</v>
      </c>
      <c r="AF386" s="403">
        <v>26284.65</v>
      </c>
      <c r="AG386" s="403">
        <v>26284.65</v>
      </c>
      <c r="AH386" s="403">
        <v>26284.65</v>
      </c>
      <c r="AI386" s="403">
        <v>26284.65</v>
      </c>
      <c r="AJ386" s="403">
        <v>105138.6</v>
      </c>
    </row>
    <row r="387" spans="1:36" ht="96.5" thickBot="1" x14ac:dyDescent="0.35">
      <c r="A387" s="578"/>
      <c r="B387" s="155" t="s">
        <v>1429</v>
      </c>
      <c r="C387" s="156" t="s">
        <v>1623</v>
      </c>
      <c r="D387" s="156" t="s">
        <v>1581</v>
      </c>
      <c r="E387" s="157" t="s">
        <v>1611</v>
      </c>
      <c r="F387" s="158" t="s">
        <v>1441</v>
      </c>
      <c r="G387" s="156" t="s">
        <v>1497</v>
      </c>
      <c r="H387" s="156" t="s">
        <v>1755</v>
      </c>
      <c r="I387" s="156" t="s">
        <v>1555</v>
      </c>
      <c r="J387" s="156" t="s">
        <v>2095</v>
      </c>
      <c r="K387" s="156" t="s">
        <v>1755</v>
      </c>
      <c r="L387" s="168" t="s">
        <v>1756</v>
      </c>
      <c r="M387" s="168" t="s">
        <v>1658</v>
      </c>
      <c r="N387" s="407">
        <v>1</v>
      </c>
      <c r="O387" s="163">
        <v>0.25</v>
      </c>
      <c r="P387" s="163">
        <v>0.25</v>
      </c>
      <c r="Q387" s="163">
        <v>0.25</v>
      </c>
      <c r="R387" s="163">
        <v>0.25</v>
      </c>
      <c r="S387" s="163">
        <v>1</v>
      </c>
      <c r="T387" s="164"/>
      <c r="U387" s="164"/>
      <c r="V387" s="164"/>
      <c r="W387" s="164"/>
      <c r="X387" s="164"/>
      <c r="Y387" s="155" t="s">
        <v>1409</v>
      </c>
      <c r="Z387" s="159" t="s">
        <v>1045</v>
      </c>
      <c r="AA387" s="156" t="s">
        <v>1454</v>
      </c>
      <c r="AB387" s="403">
        <v>64492.26</v>
      </c>
      <c r="AC387" s="404">
        <v>0</v>
      </c>
      <c r="AD387" s="404">
        <v>0</v>
      </c>
      <c r="AE387" s="404">
        <v>64492.26</v>
      </c>
      <c r="AF387" s="403">
        <v>16123.065000000001</v>
      </c>
      <c r="AG387" s="403">
        <v>16123.065000000001</v>
      </c>
      <c r="AH387" s="403">
        <v>16123.065000000001</v>
      </c>
      <c r="AI387" s="403">
        <v>16123.065000000001</v>
      </c>
      <c r="AJ387" s="403">
        <v>64492.26</v>
      </c>
    </row>
    <row r="388" spans="1:36" ht="96.5" thickBot="1" x14ac:dyDescent="0.35">
      <c r="A388" s="578"/>
      <c r="B388" s="155" t="s">
        <v>1429</v>
      </c>
      <c r="C388" s="156" t="s">
        <v>1623</v>
      </c>
      <c r="D388" s="156" t="s">
        <v>1581</v>
      </c>
      <c r="E388" s="157" t="s">
        <v>1611</v>
      </c>
      <c r="F388" s="158" t="s">
        <v>1441</v>
      </c>
      <c r="G388" s="156" t="s">
        <v>1497</v>
      </c>
      <c r="H388" s="156" t="s">
        <v>1755</v>
      </c>
      <c r="I388" s="156" t="s">
        <v>1555</v>
      </c>
      <c r="J388" s="156" t="s">
        <v>2096</v>
      </c>
      <c r="K388" s="156" t="s">
        <v>1755</v>
      </c>
      <c r="L388" s="168" t="s">
        <v>1756</v>
      </c>
      <c r="M388" s="168" t="s">
        <v>1658</v>
      </c>
      <c r="N388" s="407">
        <v>1</v>
      </c>
      <c r="O388" s="163">
        <v>0.25</v>
      </c>
      <c r="P388" s="163">
        <v>0.25</v>
      </c>
      <c r="Q388" s="163">
        <v>0.25</v>
      </c>
      <c r="R388" s="163">
        <v>0.25</v>
      </c>
      <c r="S388" s="163">
        <v>1</v>
      </c>
      <c r="T388" s="164"/>
      <c r="U388" s="164"/>
      <c r="V388" s="164"/>
      <c r="W388" s="164"/>
      <c r="X388" s="164"/>
      <c r="Y388" s="155" t="s">
        <v>1409</v>
      </c>
      <c r="Z388" s="159" t="s">
        <v>1046</v>
      </c>
      <c r="AA388" s="156" t="s">
        <v>1454</v>
      </c>
      <c r="AB388" s="403">
        <v>29280</v>
      </c>
      <c r="AC388" s="404">
        <v>0</v>
      </c>
      <c r="AD388" s="404">
        <v>0</v>
      </c>
      <c r="AE388" s="404">
        <v>29280</v>
      </c>
      <c r="AF388" s="403">
        <v>7320</v>
      </c>
      <c r="AG388" s="403">
        <v>7320</v>
      </c>
      <c r="AH388" s="403">
        <v>7320</v>
      </c>
      <c r="AI388" s="403">
        <v>7320</v>
      </c>
      <c r="AJ388" s="403">
        <v>29280</v>
      </c>
    </row>
    <row r="389" spans="1:36" ht="96.5" thickBot="1" x14ac:dyDescent="0.35">
      <c r="A389" s="578"/>
      <c r="B389" s="155" t="s">
        <v>1429</v>
      </c>
      <c r="C389" s="156" t="s">
        <v>1623</v>
      </c>
      <c r="D389" s="156" t="s">
        <v>1581</v>
      </c>
      <c r="E389" s="157" t="s">
        <v>1611</v>
      </c>
      <c r="F389" s="158" t="s">
        <v>1441</v>
      </c>
      <c r="G389" s="156" t="s">
        <v>1497</v>
      </c>
      <c r="H389" s="156" t="s">
        <v>1755</v>
      </c>
      <c r="I389" s="156" t="s">
        <v>1555</v>
      </c>
      <c r="J389" s="156" t="s">
        <v>2097</v>
      </c>
      <c r="K389" s="156" t="s">
        <v>1755</v>
      </c>
      <c r="L389" s="168" t="s">
        <v>1756</v>
      </c>
      <c r="M389" s="168" t="s">
        <v>1658</v>
      </c>
      <c r="N389" s="407">
        <v>1</v>
      </c>
      <c r="O389" s="163">
        <v>0.25</v>
      </c>
      <c r="P389" s="163">
        <v>0.25</v>
      </c>
      <c r="Q389" s="163">
        <v>0.25</v>
      </c>
      <c r="R389" s="163">
        <v>0.25</v>
      </c>
      <c r="S389" s="163">
        <v>1</v>
      </c>
      <c r="T389" s="164"/>
      <c r="U389" s="164"/>
      <c r="V389" s="164"/>
      <c r="W389" s="164"/>
      <c r="X389" s="164"/>
      <c r="Y389" s="155" t="s">
        <v>1409</v>
      </c>
      <c r="Z389" s="159" t="s">
        <v>1049</v>
      </c>
      <c r="AA389" s="156" t="s">
        <v>1454</v>
      </c>
      <c r="AB389" s="403">
        <v>1716</v>
      </c>
      <c r="AC389" s="404">
        <v>0</v>
      </c>
      <c r="AD389" s="404">
        <v>0</v>
      </c>
      <c r="AE389" s="404">
        <v>1716</v>
      </c>
      <c r="AF389" s="403">
        <v>429</v>
      </c>
      <c r="AG389" s="403">
        <v>429</v>
      </c>
      <c r="AH389" s="403">
        <v>429</v>
      </c>
      <c r="AI389" s="403">
        <v>429</v>
      </c>
      <c r="AJ389" s="403">
        <v>1716</v>
      </c>
    </row>
    <row r="390" spans="1:36" ht="96.5" thickBot="1" x14ac:dyDescent="0.35">
      <c r="A390" s="578"/>
      <c r="B390" s="155" t="s">
        <v>1429</v>
      </c>
      <c r="C390" s="156" t="s">
        <v>1623</v>
      </c>
      <c r="D390" s="156" t="s">
        <v>1581</v>
      </c>
      <c r="E390" s="157" t="s">
        <v>1611</v>
      </c>
      <c r="F390" s="158" t="s">
        <v>1441</v>
      </c>
      <c r="G390" s="156" t="s">
        <v>1497</v>
      </c>
      <c r="H390" s="156" t="s">
        <v>1755</v>
      </c>
      <c r="I390" s="156" t="s">
        <v>1555</v>
      </c>
      <c r="J390" s="156" t="s">
        <v>2098</v>
      </c>
      <c r="K390" s="156" t="s">
        <v>1755</v>
      </c>
      <c r="L390" s="168" t="s">
        <v>1756</v>
      </c>
      <c r="M390" s="168" t="s">
        <v>1658</v>
      </c>
      <c r="N390" s="407">
        <v>1</v>
      </c>
      <c r="O390" s="163">
        <v>0.25</v>
      </c>
      <c r="P390" s="163">
        <v>0.25</v>
      </c>
      <c r="Q390" s="163">
        <v>0.25</v>
      </c>
      <c r="R390" s="163">
        <v>0.25</v>
      </c>
      <c r="S390" s="163">
        <v>1</v>
      </c>
      <c r="T390" s="164"/>
      <c r="U390" s="164"/>
      <c r="V390" s="164"/>
      <c r="W390" s="164"/>
      <c r="X390" s="164"/>
      <c r="Y390" s="155" t="s">
        <v>1409</v>
      </c>
      <c r="Z390" s="159" t="s">
        <v>1050</v>
      </c>
      <c r="AA390" s="156" t="s">
        <v>1454</v>
      </c>
      <c r="AB390" s="403">
        <v>13728</v>
      </c>
      <c r="AC390" s="404">
        <v>0</v>
      </c>
      <c r="AD390" s="404">
        <v>0</v>
      </c>
      <c r="AE390" s="404">
        <v>13728</v>
      </c>
      <c r="AF390" s="403">
        <v>3432</v>
      </c>
      <c r="AG390" s="403">
        <v>3432</v>
      </c>
      <c r="AH390" s="403">
        <v>3432</v>
      </c>
      <c r="AI390" s="403">
        <v>3432</v>
      </c>
      <c r="AJ390" s="403">
        <v>13728</v>
      </c>
    </row>
    <row r="391" spans="1:36" ht="96.5" thickBot="1" x14ac:dyDescent="0.35">
      <c r="A391" s="578"/>
      <c r="B391" s="155" t="s">
        <v>1429</v>
      </c>
      <c r="C391" s="156" t="s">
        <v>1623</v>
      </c>
      <c r="D391" s="156" t="s">
        <v>1581</v>
      </c>
      <c r="E391" s="157" t="s">
        <v>1611</v>
      </c>
      <c r="F391" s="158" t="s">
        <v>1441</v>
      </c>
      <c r="G391" s="156" t="s">
        <v>1497</v>
      </c>
      <c r="H391" s="156" t="s">
        <v>1755</v>
      </c>
      <c r="I391" s="156" t="s">
        <v>1555</v>
      </c>
      <c r="J391" s="156" t="s">
        <v>2099</v>
      </c>
      <c r="K391" s="156" t="s">
        <v>1755</v>
      </c>
      <c r="L391" s="168" t="s">
        <v>1756</v>
      </c>
      <c r="M391" s="168" t="s">
        <v>1658</v>
      </c>
      <c r="N391" s="407">
        <v>1</v>
      </c>
      <c r="O391" s="163">
        <v>0.25</v>
      </c>
      <c r="P391" s="163">
        <v>0.25</v>
      </c>
      <c r="Q391" s="163">
        <v>0.25</v>
      </c>
      <c r="R391" s="163">
        <v>0.25</v>
      </c>
      <c r="S391" s="163">
        <v>1</v>
      </c>
      <c r="T391" s="164"/>
      <c r="U391" s="164"/>
      <c r="V391" s="164"/>
      <c r="W391" s="164"/>
      <c r="X391" s="164"/>
      <c r="Y391" s="155" t="s">
        <v>1409</v>
      </c>
      <c r="Z391" s="159" t="s">
        <v>1051</v>
      </c>
      <c r="AA391" s="156" t="s">
        <v>1454</v>
      </c>
      <c r="AB391" s="403">
        <v>821.12</v>
      </c>
      <c r="AC391" s="404">
        <v>0</v>
      </c>
      <c r="AD391" s="404">
        <v>0</v>
      </c>
      <c r="AE391" s="404">
        <v>821.12</v>
      </c>
      <c r="AF391" s="403">
        <v>205.28</v>
      </c>
      <c r="AG391" s="403">
        <v>205.28</v>
      </c>
      <c r="AH391" s="403">
        <v>205.28</v>
      </c>
      <c r="AI391" s="403">
        <v>205.28</v>
      </c>
      <c r="AJ391" s="403">
        <v>821.12</v>
      </c>
    </row>
    <row r="392" spans="1:36" ht="96.5" thickBot="1" x14ac:dyDescent="0.35">
      <c r="A392" s="578"/>
      <c r="B392" s="155" t="s">
        <v>1429</v>
      </c>
      <c r="C392" s="156" t="s">
        <v>1623</v>
      </c>
      <c r="D392" s="156" t="s">
        <v>1581</v>
      </c>
      <c r="E392" s="157" t="s">
        <v>1611</v>
      </c>
      <c r="F392" s="158" t="s">
        <v>1441</v>
      </c>
      <c r="G392" s="156" t="s">
        <v>1497</v>
      </c>
      <c r="H392" s="156" t="s">
        <v>1755</v>
      </c>
      <c r="I392" s="156" t="s">
        <v>1555</v>
      </c>
      <c r="J392" s="156" t="s">
        <v>2100</v>
      </c>
      <c r="K392" s="156" t="s">
        <v>1755</v>
      </c>
      <c r="L392" s="168" t="s">
        <v>1756</v>
      </c>
      <c r="M392" s="168" t="s">
        <v>1658</v>
      </c>
      <c r="N392" s="407">
        <v>1</v>
      </c>
      <c r="O392" s="163">
        <v>0.25</v>
      </c>
      <c r="P392" s="163">
        <v>0.25</v>
      </c>
      <c r="Q392" s="163">
        <v>0.25</v>
      </c>
      <c r="R392" s="163">
        <v>0.25</v>
      </c>
      <c r="S392" s="163">
        <v>1</v>
      </c>
      <c r="T392" s="164"/>
      <c r="U392" s="164"/>
      <c r="V392" s="164"/>
      <c r="W392" s="164"/>
      <c r="X392" s="164"/>
      <c r="Y392" s="155" t="s">
        <v>1409</v>
      </c>
      <c r="Z392" s="159" t="s">
        <v>1052</v>
      </c>
      <c r="AA392" s="156" t="s">
        <v>1454</v>
      </c>
      <c r="AB392" s="403">
        <v>1996.4</v>
      </c>
      <c r="AC392" s="404">
        <v>0</v>
      </c>
      <c r="AD392" s="404">
        <v>0</v>
      </c>
      <c r="AE392" s="404">
        <v>1996.4</v>
      </c>
      <c r="AF392" s="403">
        <v>499.1</v>
      </c>
      <c r="AG392" s="403">
        <v>499.1</v>
      </c>
      <c r="AH392" s="403">
        <v>499.1</v>
      </c>
      <c r="AI392" s="403">
        <v>499.1</v>
      </c>
      <c r="AJ392" s="403">
        <v>1996.4</v>
      </c>
    </row>
    <row r="393" spans="1:36" ht="96.5" thickBot="1" x14ac:dyDescent="0.35">
      <c r="A393" s="578"/>
      <c r="B393" s="155" t="s">
        <v>1429</v>
      </c>
      <c r="C393" s="156" t="s">
        <v>1623</v>
      </c>
      <c r="D393" s="156" t="s">
        <v>1581</v>
      </c>
      <c r="E393" s="157" t="s">
        <v>1611</v>
      </c>
      <c r="F393" s="158" t="s">
        <v>1441</v>
      </c>
      <c r="G393" s="156" t="s">
        <v>1497</v>
      </c>
      <c r="H393" s="156" t="s">
        <v>1755</v>
      </c>
      <c r="I393" s="156" t="s">
        <v>1555</v>
      </c>
      <c r="J393" s="156" t="s">
        <v>2101</v>
      </c>
      <c r="K393" s="156" t="s">
        <v>1755</v>
      </c>
      <c r="L393" s="168" t="s">
        <v>1756</v>
      </c>
      <c r="M393" s="168" t="s">
        <v>1658</v>
      </c>
      <c r="N393" s="407">
        <v>1</v>
      </c>
      <c r="O393" s="163">
        <v>0.25</v>
      </c>
      <c r="P393" s="163">
        <v>0.25</v>
      </c>
      <c r="Q393" s="163">
        <v>0.25</v>
      </c>
      <c r="R393" s="163">
        <v>0.25</v>
      </c>
      <c r="S393" s="163">
        <v>1</v>
      </c>
      <c r="T393" s="164"/>
      <c r="U393" s="164"/>
      <c r="V393" s="164"/>
      <c r="W393" s="164"/>
      <c r="X393" s="164"/>
      <c r="Y393" s="155" t="s">
        <v>1409</v>
      </c>
      <c r="Z393" s="159" t="s">
        <v>1055</v>
      </c>
      <c r="AA393" s="156" t="s">
        <v>1454</v>
      </c>
      <c r="AB393" s="403">
        <v>30000</v>
      </c>
      <c r="AC393" s="404">
        <v>0</v>
      </c>
      <c r="AD393" s="404">
        <v>0</v>
      </c>
      <c r="AE393" s="404">
        <v>30000</v>
      </c>
      <c r="AF393" s="403">
        <v>7500</v>
      </c>
      <c r="AG393" s="403">
        <v>7500</v>
      </c>
      <c r="AH393" s="403">
        <v>7500</v>
      </c>
      <c r="AI393" s="403">
        <v>7500</v>
      </c>
      <c r="AJ393" s="403">
        <v>30000</v>
      </c>
    </row>
    <row r="394" spans="1:36" ht="96.5" thickBot="1" x14ac:dyDescent="0.35">
      <c r="A394" s="578"/>
      <c r="B394" s="155" t="s">
        <v>1429</v>
      </c>
      <c r="C394" s="156" t="s">
        <v>1623</v>
      </c>
      <c r="D394" s="156" t="s">
        <v>1581</v>
      </c>
      <c r="E394" s="157" t="s">
        <v>1611</v>
      </c>
      <c r="F394" s="158" t="s">
        <v>1441</v>
      </c>
      <c r="G394" s="156" t="s">
        <v>1497</v>
      </c>
      <c r="H394" s="156" t="s">
        <v>1755</v>
      </c>
      <c r="I394" s="156" t="s">
        <v>1555</v>
      </c>
      <c r="J394" s="156" t="s">
        <v>2102</v>
      </c>
      <c r="K394" s="156" t="s">
        <v>1755</v>
      </c>
      <c r="L394" s="168" t="s">
        <v>1756</v>
      </c>
      <c r="M394" s="168" t="s">
        <v>1658</v>
      </c>
      <c r="N394" s="407">
        <v>1</v>
      </c>
      <c r="O394" s="163">
        <v>0.25</v>
      </c>
      <c r="P394" s="163">
        <v>0.25</v>
      </c>
      <c r="Q394" s="163">
        <v>0.25</v>
      </c>
      <c r="R394" s="163">
        <v>0.25</v>
      </c>
      <c r="S394" s="163">
        <v>1</v>
      </c>
      <c r="T394" s="164"/>
      <c r="U394" s="164"/>
      <c r="V394" s="164"/>
      <c r="W394" s="164"/>
      <c r="X394" s="164"/>
      <c r="Y394" s="155" t="s">
        <v>1409</v>
      </c>
      <c r="Z394" s="159" t="s">
        <v>1063</v>
      </c>
      <c r="AA394" s="156" t="s">
        <v>1454</v>
      </c>
      <c r="AB394" s="403">
        <v>92268.41</v>
      </c>
      <c r="AC394" s="404">
        <v>0</v>
      </c>
      <c r="AD394" s="404">
        <v>0</v>
      </c>
      <c r="AE394" s="404">
        <v>92268.41</v>
      </c>
      <c r="AF394" s="403">
        <v>23067.102500000001</v>
      </c>
      <c r="AG394" s="403">
        <v>23067.102500000001</v>
      </c>
      <c r="AH394" s="403">
        <v>23067.102500000001</v>
      </c>
      <c r="AI394" s="403">
        <v>23067.102500000001</v>
      </c>
      <c r="AJ394" s="403">
        <v>92268.41</v>
      </c>
    </row>
    <row r="395" spans="1:36" ht="96.5" thickBot="1" x14ac:dyDescent="0.35">
      <c r="A395" s="578"/>
      <c r="B395" s="155" t="s">
        <v>1429</v>
      </c>
      <c r="C395" s="156" t="s">
        <v>1623</v>
      </c>
      <c r="D395" s="156" t="s">
        <v>1581</v>
      </c>
      <c r="E395" s="157" t="s">
        <v>1611</v>
      </c>
      <c r="F395" s="158" t="s">
        <v>1441</v>
      </c>
      <c r="G395" s="156" t="s">
        <v>1497</v>
      </c>
      <c r="H395" s="156" t="s">
        <v>1755</v>
      </c>
      <c r="I395" s="156" t="s">
        <v>1555</v>
      </c>
      <c r="J395" s="156" t="s">
        <v>2103</v>
      </c>
      <c r="K395" s="156" t="s">
        <v>1755</v>
      </c>
      <c r="L395" s="168" t="s">
        <v>1756</v>
      </c>
      <c r="M395" s="168" t="s">
        <v>1658</v>
      </c>
      <c r="N395" s="407">
        <v>1</v>
      </c>
      <c r="O395" s="163">
        <v>0.25</v>
      </c>
      <c r="P395" s="163">
        <v>0.25</v>
      </c>
      <c r="Q395" s="163">
        <v>0.25</v>
      </c>
      <c r="R395" s="163">
        <v>0.25</v>
      </c>
      <c r="S395" s="163">
        <v>1</v>
      </c>
      <c r="T395" s="164"/>
      <c r="U395" s="164"/>
      <c r="V395" s="164"/>
      <c r="W395" s="164"/>
      <c r="X395" s="164"/>
      <c r="Y395" s="155" t="s">
        <v>1409</v>
      </c>
      <c r="Z395" s="159" t="s">
        <v>1064</v>
      </c>
      <c r="AA395" s="156" t="s">
        <v>1454</v>
      </c>
      <c r="AB395" s="403">
        <v>65598.009999999995</v>
      </c>
      <c r="AC395" s="404">
        <v>0</v>
      </c>
      <c r="AD395" s="404">
        <v>0</v>
      </c>
      <c r="AE395" s="404">
        <v>65598.009999999995</v>
      </c>
      <c r="AF395" s="403">
        <v>16399.502499999999</v>
      </c>
      <c r="AG395" s="403">
        <v>16399.502499999999</v>
      </c>
      <c r="AH395" s="403">
        <v>16399.502499999999</v>
      </c>
      <c r="AI395" s="403">
        <v>16399.502499999999</v>
      </c>
      <c r="AJ395" s="403">
        <v>65598.009999999995</v>
      </c>
    </row>
    <row r="396" spans="1:36" ht="108.5" thickBot="1" x14ac:dyDescent="0.35">
      <c r="A396" s="578"/>
      <c r="B396" s="155" t="s">
        <v>1429</v>
      </c>
      <c r="C396" s="156" t="s">
        <v>1623</v>
      </c>
      <c r="D396" s="156" t="s">
        <v>1581</v>
      </c>
      <c r="E396" s="157" t="s">
        <v>1611</v>
      </c>
      <c r="F396" s="158" t="s">
        <v>1441</v>
      </c>
      <c r="G396" s="156" t="s">
        <v>1497</v>
      </c>
      <c r="H396" s="156" t="s">
        <v>1755</v>
      </c>
      <c r="I396" s="156" t="s">
        <v>1517</v>
      </c>
      <c r="J396" s="156" t="s">
        <v>2104</v>
      </c>
      <c r="K396" s="156" t="s">
        <v>1755</v>
      </c>
      <c r="L396" s="168" t="s">
        <v>1759</v>
      </c>
      <c r="M396" s="168" t="s">
        <v>1758</v>
      </c>
      <c r="N396" s="407">
        <v>1</v>
      </c>
      <c r="O396" s="163">
        <v>0.25</v>
      </c>
      <c r="P396" s="163">
        <v>0.25</v>
      </c>
      <c r="Q396" s="163">
        <v>0.25</v>
      </c>
      <c r="R396" s="163">
        <v>0.25</v>
      </c>
      <c r="S396" s="163">
        <v>1</v>
      </c>
      <c r="T396" s="164"/>
      <c r="U396" s="164"/>
      <c r="V396" s="164"/>
      <c r="W396" s="164"/>
      <c r="X396" s="164"/>
      <c r="Y396" s="155" t="s">
        <v>1410</v>
      </c>
      <c r="Z396" s="159" t="s">
        <v>1080</v>
      </c>
      <c r="AA396" s="156" t="s">
        <v>1454</v>
      </c>
      <c r="AB396" s="403">
        <v>10000</v>
      </c>
      <c r="AC396" s="404">
        <v>0</v>
      </c>
      <c r="AD396" s="404">
        <v>0</v>
      </c>
      <c r="AE396" s="404">
        <v>10000</v>
      </c>
      <c r="AF396" s="403">
        <v>10000</v>
      </c>
      <c r="AG396" s="403">
        <v>0</v>
      </c>
      <c r="AH396" s="403">
        <v>0</v>
      </c>
      <c r="AI396" s="403">
        <v>0</v>
      </c>
      <c r="AJ396" s="403">
        <v>10000</v>
      </c>
    </row>
    <row r="397" spans="1:36" ht="180.5" thickBot="1" x14ac:dyDescent="0.35">
      <c r="A397" s="578"/>
      <c r="B397" s="155" t="s">
        <v>1429</v>
      </c>
      <c r="C397" s="156" t="s">
        <v>1623</v>
      </c>
      <c r="D397" s="156" t="s">
        <v>1608</v>
      </c>
      <c r="E397" s="157" t="s">
        <v>1611</v>
      </c>
      <c r="F397" s="158" t="s">
        <v>1441</v>
      </c>
      <c r="G397" s="156" t="s">
        <v>1497</v>
      </c>
      <c r="H397" s="156" t="s">
        <v>1755</v>
      </c>
      <c r="I397" s="156" t="s">
        <v>1563</v>
      </c>
      <c r="J397" s="156" t="s">
        <v>2105</v>
      </c>
      <c r="K397" s="156" t="s">
        <v>1755</v>
      </c>
      <c r="L397" s="168" t="s">
        <v>1759</v>
      </c>
      <c r="M397" s="168" t="s">
        <v>1758</v>
      </c>
      <c r="N397" s="407">
        <v>1</v>
      </c>
      <c r="O397" s="163">
        <v>0.25</v>
      </c>
      <c r="P397" s="163">
        <v>0.25</v>
      </c>
      <c r="Q397" s="163">
        <v>0.25</v>
      </c>
      <c r="R397" s="163">
        <v>0.25</v>
      </c>
      <c r="S397" s="163">
        <v>1</v>
      </c>
      <c r="T397" s="164"/>
      <c r="U397" s="164"/>
      <c r="V397" s="164"/>
      <c r="W397" s="164"/>
      <c r="X397" s="164"/>
      <c r="Y397" s="155" t="s">
        <v>1410</v>
      </c>
      <c r="Z397" s="159" t="s">
        <v>1085</v>
      </c>
      <c r="AA397" s="156" t="s">
        <v>1454</v>
      </c>
      <c r="AB397" s="403">
        <v>250000</v>
      </c>
      <c r="AC397" s="404">
        <v>0</v>
      </c>
      <c r="AD397" s="404">
        <v>0</v>
      </c>
      <c r="AE397" s="404">
        <v>250000</v>
      </c>
      <c r="AF397" s="403">
        <v>62500</v>
      </c>
      <c r="AG397" s="403">
        <v>62500</v>
      </c>
      <c r="AH397" s="403">
        <v>62500</v>
      </c>
      <c r="AI397" s="403">
        <v>62500</v>
      </c>
      <c r="AJ397" s="403">
        <v>250000</v>
      </c>
    </row>
    <row r="398" spans="1:36" ht="72.5" thickBot="1" x14ac:dyDescent="0.35">
      <c r="A398" s="578"/>
      <c r="B398" s="155" t="s">
        <v>1429</v>
      </c>
      <c r="C398" s="156" t="s">
        <v>1623</v>
      </c>
      <c r="D398" s="156" t="s">
        <v>1584</v>
      </c>
      <c r="E398" s="157" t="s">
        <v>1611</v>
      </c>
      <c r="F398" s="158" t="s">
        <v>1441</v>
      </c>
      <c r="G398" s="156" t="s">
        <v>1497</v>
      </c>
      <c r="H398" s="156" t="s">
        <v>1755</v>
      </c>
      <c r="I398" s="156" t="s">
        <v>1557</v>
      </c>
      <c r="J398" s="156" t="s">
        <v>2106</v>
      </c>
      <c r="K398" s="156" t="s">
        <v>1755</v>
      </c>
      <c r="L398" s="168" t="s">
        <v>1759</v>
      </c>
      <c r="M398" s="168" t="s">
        <v>1758</v>
      </c>
      <c r="N398" s="407">
        <v>1</v>
      </c>
      <c r="O398" s="163">
        <v>0.25</v>
      </c>
      <c r="P398" s="163">
        <v>0.25</v>
      </c>
      <c r="Q398" s="163">
        <v>0.25</v>
      </c>
      <c r="R398" s="163">
        <v>0.25</v>
      </c>
      <c r="S398" s="163">
        <v>1</v>
      </c>
      <c r="T398" s="164"/>
      <c r="U398" s="164"/>
      <c r="V398" s="164"/>
      <c r="W398" s="164"/>
      <c r="X398" s="164"/>
      <c r="Y398" s="155" t="s">
        <v>1410</v>
      </c>
      <c r="Z398" s="159" t="s">
        <v>1110</v>
      </c>
      <c r="AA398" s="156" t="s">
        <v>1454</v>
      </c>
      <c r="AB398" s="403">
        <v>300000</v>
      </c>
      <c r="AC398" s="404">
        <v>0</v>
      </c>
      <c r="AD398" s="404">
        <v>0</v>
      </c>
      <c r="AE398" s="404">
        <v>300000</v>
      </c>
      <c r="AF398" s="403">
        <v>75000</v>
      </c>
      <c r="AG398" s="403">
        <v>75000</v>
      </c>
      <c r="AH398" s="403">
        <v>75000</v>
      </c>
      <c r="AI398" s="403">
        <v>75000</v>
      </c>
      <c r="AJ398" s="403">
        <v>300000</v>
      </c>
    </row>
    <row r="399" spans="1:36" ht="72.5" thickBot="1" x14ac:dyDescent="0.35">
      <c r="A399" s="578"/>
      <c r="B399" s="155" t="s">
        <v>1429</v>
      </c>
      <c r="C399" s="156" t="s">
        <v>1623</v>
      </c>
      <c r="D399" s="156" t="s">
        <v>1581</v>
      </c>
      <c r="E399" s="157" t="s">
        <v>1611</v>
      </c>
      <c r="F399" s="158" t="s">
        <v>1441</v>
      </c>
      <c r="G399" s="156" t="s">
        <v>1497</v>
      </c>
      <c r="H399" s="156" t="s">
        <v>1755</v>
      </c>
      <c r="I399" s="156" t="s">
        <v>1556</v>
      </c>
      <c r="J399" s="156" t="s">
        <v>2107</v>
      </c>
      <c r="K399" s="156" t="s">
        <v>1755</v>
      </c>
      <c r="L399" s="168" t="s">
        <v>1757</v>
      </c>
      <c r="M399" s="168" t="s">
        <v>1758</v>
      </c>
      <c r="N399" s="407">
        <v>1</v>
      </c>
      <c r="O399" s="163">
        <v>0.25</v>
      </c>
      <c r="P399" s="163">
        <v>0.25</v>
      </c>
      <c r="Q399" s="163">
        <v>0.25</v>
      </c>
      <c r="R399" s="163">
        <v>0.25</v>
      </c>
      <c r="S399" s="163">
        <v>1</v>
      </c>
      <c r="T399" s="164"/>
      <c r="U399" s="164"/>
      <c r="V399" s="164"/>
      <c r="W399" s="164"/>
      <c r="X399" s="164"/>
      <c r="Y399" s="155" t="s">
        <v>1410</v>
      </c>
      <c r="Z399" s="159" t="s">
        <v>1111</v>
      </c>
      <c r="AA399" s="156" t="s">
        <v>1454</v>
      </c>
      <c r="AB399" s="403">
        <v>500</v>
      </c>
      <c r="AC399" s="404">
        <v>0</v>
      </c>
      <c r="AD399" s="404">
        <v>0</v>
      </c>
      <c r="AE399" s="404">
        <v>500</v>
      </c>
      <c r="AF399" s="403">
        <v>125</v>
      </c>
      <c r="AG399" s="403">
        <v>125</v>
      </c>
      <c r="AH399" s="403">
        <v>125</v>
      </c>
      <c r="AI399" s="403">
        <v>125</v>
      </c>
      <c r="AJ399" s="403">
        <v>500</v>
      </c>
    </row>
    <row r="400" spans="1:36" ht="72.5" thickBot="1" x14ac:dyDescent="0.35">
      <c r="A400" s="578"/>
      <c r="B400" s="155" t="s">
        <v>1429</v>
      </c>
      <c r="C400" s="156" t="s">
        <v>1623</v>
      </c>
      <c r="D400" s="156" t="s">
        <v>1581</v>
      </c>
      <c r="E400" s="157" t="s">
        <v>1611</v>
      </c>
      <c r="F400" s="158" t="s">
        <v>1441</v>
      </c>
      <c r="G400" s="156" t="s">
        <v>1497</v>
      </c>
      <c r="H400" s="156" t="s">
        <v>1755</v>
      </c>
      <c r="I400" s="156" t="s">
        <v>1556</v>
      </c>
      <c r="J400" s="156" t="s">
        <v>2108</v>
      </c>
      <c r="K400" s="156" t="s">
        <v>1755</v>
      </c>
      <c r="L400" s="168" t="s">
        <v>1757</v>
      </c>
      <c r="M400" s="168" t="s">
        <v>1758</v>
      </c>
      <c r="N400" s="407">
        <v>1</v>
      </c>
      <c r="O400" s="163">
        <v>0.25</v>
      </c>
      <c r="P400" s="163">
        <v>0.25</v>
      </c>
      <c r="Q400" s="163">
        <v>0.25</v>
      </c>
      <c r="R400" s="163">
        <v>0.25</v>
      </c>
      <c r="S400" s="163">
        <v>1</v>
      </c>
      <c r="T400" s="164"/>
      <c r="U400" s="164"/>
      <c r="V400" s="164"/>
      <c r="W400" s="164"/>
      <c r="X400" s="164"/>
      <c r="Y400" s="155" t="s">
        <v>1410</v>
      </c>
      <c r="Z400" s="159" t="s">
        <v>1113</v>
      </c>
      <c r="AA400" s="156" t="s">
        <v>1454</v>
      </c>
      <c r="AB400" s="403">
        <v>1000</v>
      </c>
      <c r="AC400" s="404">
        <v>0</v>
      </c>
      <c r="AD400" s="404">
        <v>0</v>
      </c>
      <c r="AE400" s="404">
        <v>1000</v>
      </c>
      <c r="AF400" s="403">
        <v>250</v>
      </c>
      <c r="AG400" s="403">
        <v>250</v>
      </c>
      <c r="AH400" s="403">
        <v>250</v>
      </c>
      <c r="AI400" s="403">
        <v>250</v>
      </c>
      <c r="AJ400" s="403">
        <v>1000</v>
      </c>
    </row>
    <row r="401" spans="1:36" ht="72.5" thickBot="1" x14ac:dyDescent="0.35">
      <c r="A401" s="578"/>
      <c r="B401" s="155" t="s">
        <v>1429</v>
      </c>
      <c r="C401" s="156" t="s">
        <v>1623</v>
      </c>
      <c r="D401" s="156" t="s">
        <v>1584</v>
      </c>
      <c r="E401" s="157" t="s">
        <v>1611</v>
      </c>
      <c r="F401" s="158" t="s">
        <v>1441</v>
      </c>
      <c r="G401" s="156" t="s">
        <v>1497</v>
      </c>
      <c r="H401" s="156" t="s">
        <v>1755</v>
      </c>
      <c r="I401" s="156" t="s">
        <v>1557</v>
      </c>
      <c r="J401" s="156" t="s">
        <v>2109</v>
      </c>
      <c r="K401" s="156" t="s">
        <v>1755</v>
      </c>
      <c r="L401" s="168" t="s">
        <v>1759</v>
      </c>
      <c r="M401" s="168" t="s">
        <v>1758</v>
      </c>
      <c r="N401" s="407">
        <v>1</v>
      </c>
      <c r="O401" s="163">
        <v>0.25</v>
      </c>
      <c r="P401" s="163">
        <v>0.25</v>
      </c>
      <c r="Q401" s="163">
        <v>0.25</v>
      </c>
      <c r="R401" s="163">
        <v>0.25</v>
      </c>
      <c r="S401" s="163">
        <v>1</v>
      </c>
      <c r="T401" s="164"/>
      <c r="U401" s="164"/>
      <c r="V401" s="164"/>
      <c r="W401" s="164"/>
      <c r="X401" s="164"/>
      <c r="Y401" s="155" t="s">
        <v>1410</v>
      </c>
      <c r="Z401" s="159" t="s">
        <v>1121</v>
      </c>
      <c r="AA401" s="156" t="s">
        <v>1454</v>
      </c>
      <c r="AB401" s="403">
        <v>50000</v>
      </c>
      <c r="AC401" s="404">
        <v>0</v>
      </c>
      <c r="AD401" s="404">
        <v>0</v>
      </c>
      <c r="AE401" s="404">
        <v>50000</v>
      </c>
      <c r="AF401" s="403">
        <v>12500</v>
      </c>
      <c r="AG401" s="403">
        <v>12500</v>
      </c>
      <c r="AH401" s="403">
        <v>12500</v>
      </c>
      <c r="AI401" s="403">
        <v>12500</v>
      </c>
      <c r="AJ401" s="403">
        <v>50000</v>
      </c>
    </row>
    <row r="402" spans="1:36" ht="72" x14ac:dyDescent="0.3">
      <c r="A402" s="578"/>
      <c r="B402" s="169" t="s">
        <v>1429</v>
      </c>
      <c r="C402" s="156" t="s">
        <v>1623</v>
      </c>
      <c r="D402" s="170" t="s">
        <v>1584</v>
      </c>
      <c r="E402" s="171" t="s">
        <v>1611</v>
      </c>
      <c r="F402" s="172" t="s">
        <v>1441</v>
      </c>
      <c r="G402" s="170" t="s">
        <v>1497</v>
      </c>
      <c r="H402" s="170" t="s">
        <v>1755</v>
      </c>
      <c r="I402" s="170" t="s">
        <v>1557</v>
      </c>
      <c r="J402" s="156" t="s">
        <v>2110</v>
      </c>
      <c r="K402" s="170" t="s">
        <v>1755</v>
      </c>
      <c r="L402" s="173" t="s">
        <v>1759</v>
      </c>
      <c r="M402" s="173" t="s">
        <v>1758</v>
      </c>
      <c r="N402" s="407">
        <v>1</v>
      </c>
      <c r="O402" s="174">
        <v>0.25</v>
      </c>
      <c r="P402" s="174">
        <v>0.25</v>
      </c>
      <c r="Q402" s="174">
        <v>0.25</v>
      </c>
      <c r="R402" s="174">
        <v>0.25</v>
      </c>
      <c r="S402" s="174">
        <v>1</v>
      </c>
      <c r="T402" s="175"/>
      <c r="U402" s="175"/>
      <c r="V402" s="175"/>
      <c r="W402" s="175"/>
      <c r="X402" s="175"/>
      <c r="Y402" s="169" t="s">
        <v>1410</v>
      </c>
      <c r="Z402" s="159" t="s">
        <v>1122</v>
      </c>
      <c r="AA402" s="156" t="s">
        <v>1454</v>
      </c>
      <c r="AB402" s="405">
        <v>10000</v>
      </c>
      <c r="AC402" s="406">
        <v>0</v>
      </c>
      <c r="AD402" s="406">
        <v>0</v>
      </c>
      <c r="AE402" s="406">
        <v>10000</v>
      </c>
      <c r="AF402" s="405">
        <v>2500</v>
      </c>
      <c r="AG402" s="405">
        <v>2500</v>
      </c>
      <c r="AH402" s="405">
        <v>2500</v>
      </c>
      <c r="AI402" s="405">
        <v>2500</v>
      </c>
      <c r="AJ402" s="405">
        <v>10000</v>
      </c>
    </row>
    <row r="403" spans="1:36" ht="72" x14ac:dyDescent="0.3">
      <c r="A403" s="578"/>
      <c r="B403" s="169" t="s">
        <v>1429</v>
      </c>
      <c r="C403" s="156" t="s">
        <v>1623</v>
      </c>
      <c r="D403" s="170" t="s">
        <v>1584</v>
      </c>
      <c r="E403" s="171" t="s">
        <v>1611</v>
      </c>
      <c r="F403" s="172" t="s">
        <v>1441</v>
      </c>
      <c r="G403" s="170" t="s">
        <v>1497</v>
      </c>
      <c r="H403" s="170" t="s">
        <v>1755</v>
      </c>
      <c r="I403" s="170" t="s">
        <v>1556</v>
      </c>
      <c r="J403" s="156" t="s">
        <v>2111</v>
      </c>
      <c r="K403" s="170" t="s">
        <v>1755</v>
      </c>
      <c r="L403" s="173" t="s">
        <v>1759</v>
      </c>
      <c r="M403" s="173" t="s">
        <v>1758</v>
      </c>
      <c r="N403" s="407">
        <v>1</v>
      </c>
      <c r="O403" s="174">
        <v>0.25</v>
      </c>
      <c r="P403" s="174">
        <v>0.25</v>
      </c>
      <c r="Q403" s="174">
        <v>0.25</v>
      </c>
      <c r="R403" s="174">
        <v>0.25</v>
      </c>
      <c r="S403" s="174">
        <v>1</v>
      </c>
      <c r="T403" s="175"/>
      <c r="U403" s="175"/>
      <c r="V403" s="175"/>
      <c r="W403" s="175"/>
      <c r="X403" s="175"/>
      <c r="Y403" s="169" t="s">
        <v>1410</v>
      </c>
      <c r="Z403" s="159" t="s">
        <v>1153</v>
      </c>
      <c r="AA403" s="156" t="s">
        <v>1454</v>
      </c>
      <c r="AB403" s="405"/>
      <c r="AC403" s="406">
        <v>0</v>
      </c>
      <c r="AD403" s="406">
        <v>0</v>
      </c>
      <c r="AE403" s="406">
        <v>0</v>
      </c>
      <c r="AF403" s="405">
        <v>0</v>
      </c>
      <c r="AG403" s="405">
        <v>0</v>
      </c>
      <c r="AH403" s="405">
        <v>0</v>
      </c>
      <c r="AI403" s="405">
        <v>0</v>
      </c>
      <c r="AJ403" s="405">
        <v>0</v>
      </c>
    </row>
    <row r="404" spans="1:36" ht="72" x14ac:dyDescent="0.3">
      <c r="A404" s="578"/>
      <c r="B404" s="169" t="s">
        <v>1429</v>
      </c>
      <c r="C404" s="156" t="s">
        <v>1623</v>
      </c>
      <c r="D404" s="170" t="s">
        <v>1584</v>
      </c>
      <c r="E404" s="171" t="s">
        <v>1611</v>
      </c>
      <c r="F404" s="172" t="s">
        <v>1441</v>
      </c>
      <c r="G404" s="170" t="s">
        <v>1497</v>
      </c>
      <c r="H404" s="170" t="s">
        <v>1755</v>
      </c>
      <c r="I404" s="170" t="s">
        <v>1557</v>
      </c>
      <c r="J404" s="156" t="s">
        <v>2112</v>
      </c>
      <c r="K404" s="170" t="s">
        <v>1755</v>
      </c>
      <c r="L404" s="173" t="s">
        <v>1759</v>
      </c>
      <c r="M404" s="173" t="s">
        <v>1758</v>
      </c>
      <c r="N404" s="407">
        <v>1</v>
      </c>
      <c r="O404" s="174">
        <v>0.25</v>
      </c>
      <c r="P404" s="174">
        <v>0.25</v>
      </c>
      <c r="Q404" s="174">
        <v>0.25</v>
      </c>
      <c r="R404" s="174">
        <v>0.25</v>
      </c>
      <c r="S404" s="174">
        <v>1</v>
      </c>
      <c r="T404" s="175"/>
      <c r="U404" s="175"/>
      <c r="V404" s="175"/>
      <c r="W404" s="175"/>
      <c r="X404" s="175"/>
      <c r="Y404" s="169" t="s">
        <v>1410</v>
      </c>
      <c r="Z404" s="159" t="s">
        <v>1154</v>
      </c>
      <c r="AA404" s="156" t="s">
        <v>1454</v>
      </c>
      <c r="AB404" s="405">
        <v>50000</v>
      </c>
      <c r="AC404" s="406">
        <v>0</v>
      </c>
      <c r="AD404" s="406">
        <v>0</v>
      </c>
      <c r="AE404" s="406">
        <v>50000</v>
      </c>
      <c r="AF404" s="405">
        <v>12500</v>
      </c>
      <c r="AG404" s="405">
        <v>12500</v>
      </c>
      <c r="AH404" s="405">
        <v>12500</v>
      </c>
      <c r="AI404" s="405">
        <v>12500</v>
      </c>
      <c r="AJ404" s="405">
        <v>50000</v>
      </c>
    </row>
    <row r="405" spans="1:36" ht="96" x14ac:dyDescent="0.3">
      <c r="A405" s="578"/>
      <c r="B405" s="169" t="s">
        <v>1429</v>
      </c>
      <c r="C405" s="156" t="s">
        <v>1623</v>
      </c>
      <c r="D405" s="170" t="s">
        <v>1584</v>
      </c>
      <c r="E405" s="171" t="s">
        <v>1611</v>
      </c>
      <c r="F405" s="172" t="s">
        <v>1441</v>
      </c>
      <c r="G405" s="170" t="s">
        <v>1497</v>
      </c>
      <c r="H405" s="170" t="s">
        <v>1755</v>
      </c>
      <c r="I405" s="170" t="s">
        <v>1520</v>
      </c>
      <c r="J405" s="156" t="s">
        <v>2113</v>
      </c>
      <c r="K405" s="170" t="s">
        <v>1755</v>
      </c>
      <c r="L405" s="173" t="s">
        <v>1759</v>
      </c>
      <c r="M405" s="173" t="s">
        <v>1758</v>
      </c>
      <c r="N405" s="407">
        <v>1</v>
      </c>
      <c r="O405" s="174">
        <v>0.25</v>
      </c>
      <c r="P405" s="174">
        <v>0.25</v>
      </c>
      <c r="Q405" s="174">
        <v>0.25</v>
      </c>
      <c r="R405" s="174">
        <v>0.25</v>
      </c>
      <c r="S405" s="174">
        <v>1</v>
      </c>
      <c r="T405" s="175"/>
      <c r="U405" s="175"/>
      <c r="V405" s="175"/>
      <c r="W405" s="175"/>
      <c r="X405" s="175"/>
      <c r="Y405" s="169" t="s">
        <v>1410</v>
      </c>
      <c r="Z405" s="159" t="s">
        <v>1161</v>
      </c>
      <c r="AA405" s="156" t="s">
        <v>1454</v>
      </c>
      <c r="AB405" s="405">
        <v>10000</v>
      </c>
      <c r="AC405" s="406">
        <v>0</v>
      </c>
      <c r="AD405" s="406">
        <v>0</v>
      </c>
      <c r="AE405" s="406">
        <v>10000</v>
      </c>
      <c r="AF405" s="405">
        <v>2500</v>
      </c>
      <c r="AG405" s="405">
        <v>2500</v>
      </c>
      <c r="AH405" s="405">
        <v>2500</v>
      </c>
      <c r="AI405" s="405">
        <v>2500</v>
      </c>
      <c r="AJ405" s="405">
        <v>10000</v>
      </c>
    </row>
    <row r="406" spans="1:36" ht="72" x14ac:dyDescent="0.3">
      <c r="A406" s="578"/>
      <c r="B406" s="169" t="s">
        <v>1429</v>
      </c>
      <c r="C406" s="156" t="s">
        <v>1623</v>
      </c>
      <c r="D406" s="170" t="s">
        <v>1584</v>
      </c>
      <c r="E406" s="171" t="s">
        <v>1611</v>
      </c>
      <c r="F406" s="172" t="s">
        <v>1445</v>
      </c>
      <c r="G406" s="170" t="s">
        <v>1497</v>
      </c>
      <c r="H406" s="170" t="s">
        <v>1755</v>
      </c>
      <c r="I406" s="170" t="s">
        <v>1557</v>
      </c>
      <c r="J406" s="156" t="s">
        <v>2114</v>
      </c>
      <c r="K406" s="170" t="s">
        <v>1755</v>
      </c>
      <c r="L406" s="173" t="s">
        <v>1759</v>
      </c>
      <c r="M406" s="173" t="s">
        <v>1758</v>
      </c>
      <c r="N406" s="407">
        <v>1</v>
      </c>
      <c r="O406" s="174">
        <v>0.25</v>
      </c>
      <c r="P406" s="174">
        <v>0.25</v>
      </c>
      <c r="Q406" s="174">
        <v>0.25</v>
      </c>
      <c r="R406" s="174">
        <v>0.25</v>
      </c>
      <c r="S406" s="174">
        <v>1</v>
      </c>
      <c r="T406" s="175"/>
      <c r="U406" s="175"/>
      <c r="V406" s="175"/>
      <c r="W406" s="175"/>
      <c r="X406" s="175"/>
      <c r="Y406" s="169" t="s">
        <v>1410</v>
      </c>
      <c r="Z406" s="159" t="s">
        <v>1163</v>
      </c>
      <c r="AA406" s="156" t="s">
        <v>1454</v>
      </c>
      <c r="AB406" s="405">
        <v>370000</v>
      </c>
      <c r="AC406" s="406">
        <v>0</v>
      </c>
      <c r="AD406" s="406">
        <v>0</v>
      </c>
      <c r="AE406" s="406">
        <v>370000</v>
      </c>
      <c r="AF406" s="405">
        <v>92500</v>
      </c>
      <c r="AG406" s="405">
        <v>92500</v>
      </c>
      <c r="AH406" s="405">
        <v>92500</v>
      </c>
      <c r="AI406" s="405">
        <v>92500</v>
      </c>
      <c r="AJ406" s="405">
        <v>370000</v>
      </c>
    </row>
    <row r="407" spans="1:36" ht="72" x14ac:dyDescent="0.3">
      <c r="A407" s="578"/>
      <c r="B407" s="169" t="s">
        <v>1429</v>
      </c>
      <c r="C407" s="156" t="s">
        <v>1623</v>
      </c>
      <c r="D407" s="170" t="s">
        <v>1584</v>
      </c>
      <c r="E407" s="171" t="s">
        <v>1611</v>
      </c>
      <c r="F407" s="172" t="s">
        <v>1441</v>
      </c>
      <c r="G407" s="170" t="s">
        <v>1497</v>
      </c>
      <c r="H407" s="170" t="s">
        <v>1755</v>
      </c>
      <c r="I407" s="170" t="s">
        <v>1556</v>
      </c>
      <c r="J407" s="156" t="s">
        <v>2115</v>
      </c>
      <c r="K407" s="170" t="s">
        <v>1755</v>
      </c>
      <c r="L407" s="173" t="s">
        <v>1759</v>
      </c>
      <c r="M407" s="173" t="s">
        <v>1758</v>
      </c>
      <c r="N407" s="407">
        <v>1</v>
      </c>
      <c r="O407" s="174">
        <v>0.25</v>
      </c>
      <c r="P407" s="174">
        <v>0.25</v>
      </c>
      <c r="Q407" s="174">
        <v>0.25</v>
      </c>
      <c r="R407" s="174">
        <v>0.25</v>
      </c>
      <c r="S407" s="174">
        <v>1</v>
      </c>
      <c r="T407" s="175"/>
      <c r="U407" s="175"/>
      <c r="V407" s="175"/>
      <c r="W407" s="175"/>
      <c r="X407" s="175"/>
      <c r="Y407" s="169" t="s">
        <v>1414</v>
      </c>
      <c r="Z407" s="159" t="s">
        <v>1265</v>
      </c>
      <c r="AA407" s="156" t="s">
        <v>1454</v>
      </c>
      <c r="AB407" s="405">
        <v>3000</v>
      </c>
      <c r="AC407" s="406">
        <v>0</v>
      </c>
      <c r="AD407" s="406">
        <v>0</v>
      </c>
      <c r="AE407" s="406">
        <v>3000</v>
      </c>
      <c r="AF407" s="405">
        <v>750</v>
      </c>
      <c r="AG407" s="405">
        <v>750</v>
      </c>
      <c r="AH407" s="405">
        <v>750</v>
      </c>
      <c r="AI407" s="405">
        <v>750</v>
      </c>
      <c r="AJ407" s="405">
        <v>3000</v>
      </c>
    </row>
    <row r="408" spans="1:36" ht="72" x14ac:dyDescent="0.3">
      <c r="A408" s="578"/>
      <c r="B408" s="169" t="s">
        <v>1429</v>
      </c>
      <c r="C408" s="156" t="s">
        <v>1623</v>
      </c>
      <c r="D408" s="170" t="s">
        <v>1584</v>
      </c>
      <c r="E408" s="171" t="s">
        <v>1611</v>
      </c>
      <c r="F408" s="172" t="s">
        <v>1441</v>
      </c>
      <c r="G408" s="170" t="s">
        <v>1497</v>
      </c>
      <c r="H408" s="170" t="s">
        <v>1755</v>
      </c>
      <c r="I408" s="170" t="s">
        <v>1557</v>
      </c>
      <c r="J408" s="156" t="s">
        <v>2116</v>
      </c>
      <c r="K408" s="170" t="s">
        <v>1755</v>
      </c>
      <c r="L408" s="173" t="s">
        <v>1759</v>
      </c>
      <c r="M408" s="173" t="s">
        <v>1758</v>
      </c>
      <c r="N408" s="407">
        <v>1</v>
      </c>
      <c r="O408" s="174">
        <v>0.25</v>
      </c>
      <c r="P408" s="174">
        <v>0.25</v>
      </c>
      <c r="Q408" s="174">
        <v>0.25</v>
      </c>
      <c r="R408" s="174">
        <v>0.25</v>
      </c>
      <c r="S408" s="174">
        <v>1</v>
      </c>
      <c r="T408" s="175"/>
      <c r="U408" s="175"/>
      <c r="V408" s="175"/>
      <c r="W408" s="175"/>
      <c r="X408" s="175"/>
      <c r="Y408" s="169" t="s">
        <v>1414</v>
      </c>
      <c r="Z408" s="159" t="s">
        <v>1266</v>
      </c>
      <c r="AA408" s="156" t="s">
        <v>1454</v>
      </c>
      <c r="AB408" s="405">
        <v>4000</v>
      </c>
      <c r="AC408" s="406">
        <v>0</v>
      </c>
      <c r="AD408" s="406">
        <v>0</v>
      </c>
      <c r="AE408" s="406">
        <v>4000</v>
      </c>
      <c r="AF408" s="405">
        <v>1000</v>
      </c>
      <c r="AG408" s="405">
        <v>1000</v>
      </c>
      <c r="AH408" s="405">
        <v>1000</v>
      </c>
      <c r="AI408" s="405">
        <v>1000</v>
      </c>
      <c r="AJ408" s="405">
        <v>4000</v>
      </c>
    </row>
    <row r="409" spans="1:36" ht="72" x14ac:dyDescent="0.3">
      <c r="A409" s="578"/>
      <c r="B409" s="169" t="s">
        <v>1429</v>
      </c>
      <c r="C409" s="156" t="s">
        <v>1623</v>
      </c>
      <c r="D409" s="170" t="s">
        <v>1584</v>
      </c>
      <c r="E409" s="171" t="s">
        <v>1611</v>
      </c>
      <c r="F409" s="172" t="s">
        <v>1441</v>
      </c>
      <c r="G409" s="170" t="s">
        <v>1497</v>
      </c>
      <c r="H409" s="170" t="s">
        <v>1755</v>
      </c>
      <c r="I409" s="170" t="s">
        <v>1558</v>
      </c>
      <c r="J409" s="156" t="s">
        <v>2117</v>
      </c>
      <c r="K409" s="170" t="s">
        <v>1755</v>
      </c>
      <c r="L409" s="173" t="s">
        <v>1759</v>
      </c>
      <c r="M409" s="173" t="s">
        <v>1758</v>
      </c>
      <c r="N409" s="407">
        <v>1</v>
      </c>
      <c r="O409" s="174">
        <v>0.25</v>
      </c>
      <c r="P409" s="174">
        <v>0.25</v>
      </c>
      <c r="Q409" s="174">
        <v>0.25</v>
      </c>
      <c r="R409" s="174">
        <v>0.25</v>
      </c>
      <c r="S409" s="174">
        <v>1</v>
      </c>
      <c r="T409" s="175"/>
      <c r="U409" s="175"/>
      <c r="V409" s="175"/>
      <c r="W409" s="175"/>
      <c r="X409" s="175"/>
      <c r="Y409" s="169" t="s">
        <v>1414</v>
      </c>
      <c r="Z409" s="159" t="s">
        <v>1269</v>
      </c>
      <c r="AA409" s="156" t="s">
        <v>1454</v>
      </c>
      <c r="AB409" s="405">
        <v>10000</v>
      </c>
      <c r="AC409" s="406">
        <v>0</v>
      </c>
      <c r="AD409" s="406">
        <v>0</v>
      </c>
      <c r="AE409" s="406">
        <v>10000</v>
      </c>
      <c r="AF409" s="405">
        <v>2500</v>
      </c>
      <c r="AG409" s="405">
        <v>2500</v>
      </c>
      <c r="AH409" s="405">
        <v>2500</v>
      </c>
      <c r="AI409" s="405">
        <v>2500</v>
      </c>
      <c r="AJ409" s="405">
        <v>10000</v>
      </c>
    </row>
    <row r="410" spans="1:36" ht="96" x14ac:dyDescent="0.3">
      <c r="A410" s="578"/>
      <c r="B410" s="169" t="s">
        <v>1429</v>
      </c>
      <c r="C410" s="170" t="s">
        <v>1623</v>
      </c>
      <c r="D410" s="170" t="s">
        <v>1581</v>
      </c>
      <c r="E410" s="171" t="s">
        <v>1611</v>
      </c>
      <c r="F410" s="172" t="s">
        <v>1441</v>
      </c>
      <c r="G410" s="170" t="s">
        <v>1497</v>
      </c>
      <c r="H410" s="170" t="s">
        <v>1755</v>
      </c>
      <c r="I410" s="170" t="s">
        <v>1555</v>
      </c>
      <c r="J410" s="170" t="s">
        <v>2118</v>
      </c>
      <c r="K410" s="170" t="s">
        <v>1755</v>
      </c>
      <c r="L410" s="173" t="s">
        <v>1756</v>
      </c>
      <c r="M410" s="173" t="s">
        <v>1658</v>
      </c>
      <c r="N410" s="407">
        <v>1</v>
      </c>
      <c r="O410" s="174">
        <v>0.25</v>
      </c>
      <c r="P410" s="174">
        <v>0.25</v>
      </c>
      <c r="Q410" s="174">
        <v>0.25</v>
      </c>
      <c r="R410" s="174">
        <v>0.25</v>
      </c>
      <c r="S410" s="174">
        <v>1</v>
      </c>
      <c r="T410" s="175"/>
      <c r="U410" s="175"/>
      <c r="V410" s="175"/>
      <c r="W410" s="175"/>
      <c r="X410" s="175"/>
      <c r="Y410" s="169" t="s">
        <v>1409</v>
      </c>
      <c r="Z410" s="159" t="s">
        <v>1056</v>
      </c>
      <c r="AA410" s="170" t="s">
        <v>1454</v>
      </c>
      <c r="AB410" s="405">
        <v>14544</v>
      </c>
      <c r="AC410" s="406">
        <v>0</v>
      </c>
      <c r="AD410" s="406">
        <v>0</v>
      </c>
      <c r="AE410" s="406">
        <v>14544</v>
      </c>
      <c r="AF410" s="405">
        <v>3636</v>
      </c>
      <c r="AG410" s="405">
        <v>3636</v>
      </c>
      <c r="AH410" s="405">
        <v>3636</v>
      </c>
      <c r="AI410" s="405">
        <v>3636</v>
      </c>
      <c r="AJ410" s="405">
        <v>14544</v>
      </c>
    </row>
    <row r="411" spans="1:36" ht="25" customHeight="1" x14ac:dyDescent="0.3">
      <c r="A411" s="578"/>
      <c r="B411" s="159"/>
      <c r="C411" s="159"/>
      <c r="D411" s="159"/>
      <c r="E411" s="159"/>
      <c r="F411" s="162"/>
      <c r="G411" s="159"/>
      <c r="H411" s="159"/>
      <c r="I411" s="159"/>
      <c r="J411" s="159"/>
      <c r="K411" s="159"/>
      <c r="L411" s="159"/>
      <c r="M411" s="159"/>
      <c r="N411" s="162"/>
      <c r="O411" s="163"/>
      <c r="P411" s="163"/>
      <c r="Q411" s="163"/>
      <c r="R411" s="163"/>
      <c r="S411" s="163"/>
      <c r="T411" s="163"/>
      <c r="U411" s="163"/>
      <c r="V411" s="163"/>
      <c r="W411" s="163"/>
      <c r="X411" s="163"/>
      <c r="Y411" s="159"/>
      <c r="Z411" s="159"/>
      <c r="AA411" s="159"/>
      <c r="AB411" s="408">
        <v>2495934.11</v>
      </c>
      <c r="AC411" s="409">
        <v>0</v>
      </c>
      <c r="AD411" s="409">
        <v>0</v>
      </c>
      <c r="AE411" s="409">
        <v>2495934.1100000003</v>
      </c>
      <c r="AF411" s="408">
        <v>631483.52750000008</v>
      </c>
      <c r="AG411" s="408">
        <v>621483.52750000008</v>
      </c>
      <c r="AH411" s="408">
        <v>621483.52750000008</v>
      </c>
      <c r="AI411" s="408">
        <v>621483.52750000008</v>
      </c>
      <c r="AJ411" s="408">
        <v>2495934.1100000003</v>
      </c>
    </row>
    <row r="412" spans="1:36" ht="156" x14ac:dyDescent="0.3">
      <c r="A412" s="579" t="s">
        <v>1774</v>
      </c>
      <c r="B412" s="176" t="s">
        <v>1428</v>
      </c>
      <c r="C412" s="177" t="s">
        <v>1623</v>
      </c>
      <c r="D412" s="177" t="s">
        <v>1581</v>
      </c>
      <c r="E412" s="176" t="s">
        <v>1613</v>
      </c>
      <c r="F412" s="178" t="s">
        <v>1761</v>
      </c>
      <c r="G412" s="177" t="s">
        <v>1497</v>
      </c>
      <c r="H412" s="179">
        <v>7</v>
      </c>
      <c r="I412" s="177" t="s">
        <v>1555</v>
      </c>
      <c r="J412" s="177" t="s">
        <v>1762</v>
      </c>
      <c r="K412" s="180">
        <v>7</v>
      </c>
      <c r="L412" s="177" t="s">
        <v>1752</v>
      </c>
      <c r="M412" s="177" t="s">
        <v>1753</v>
      </c>
      <c r="N412" s="177" t="s">
        <v>1763</v>
      </c>
      <c r="O412" s="181">
        <v>0.25</v>
      </c>
      <c r="P412" s="181">
        <v>0.25</v>
      </c>
      <c r="Q412" s="181">
        <v>0.25</v>
      </c>
      <c r="R412" s="181">
        <v>0.25</v>
      </c>
      <c r="S412" s="181">
        <f>SUM(O412:R412)</f>
        <v>1</v>
      </c>
      <c r="T412" s="182">
        <v>0.1</v>
      </c>
      <c r="U412" s="182">
        <v>0</v>
      </c>
      <c r="V412" s="182">
        <v>0</v>
      </c>
      <c r="W412" s="182">
        <v>0</v>
      </c>
      <c r="X412" s="182"/>
      <c r="Y412" s="183" t="s">
        <v>2270</v>
      </c>
      <c r="Z412" s="180" t="s">
        <v>542</v>
      </c>
      <c r="AA412" s="180" t="s">
        <v>1815</v>
      </c>
      <c r="AB412" s="184">
        <v>83088</v>
      </c>
      <c r="AC412" s="185">
        <v>20000</v>
      </c>
      <c r="AD412" s="185">
        <v>0</v>
      </c>
      <c r="AE412" s="185">
        <f>+AB412+AC412-AD412</f>
        <v>103088</v>
      </c>
      <c r="AF412" s="185">
        <f>+AB412*0.25</f>
        <v>20772</v>
      </c>
      <c r="AG412" s="185">
        <f>+AB412*0.25</f>
        <v>20772</v>
      </c>
      <c r="AH412" s="185">
        <f>+AB412*0.25</f>
        <v>20772</v>
      </c>
      <c r="AI412" s="185">
        <f>+AB412*0.25</f>
        <v>20772</v>
      </c>
      <c r="AJ412" s="185">
        <f t="shared" ref="AJ412:AJ430" si="76">SUM(AF412:AI412)</f>
        <v>83088</v>
      </c>
    </row>
    <row r="413" spans="1:36" ht="156" x14ac:dyDescent="0.3">
      <c r="A413" s="580"/>
      <c r="B413" s="176" t="s">
        <v>1428</v>
      </c>
      <c r="C413" s="177" t="s">
        <v>1623</v>
      </c>
      <c r="D413" s="177" t="s">
        <v>1581</v>
      </c>
      <c r="E413" s="176" t="s">
        <v>1613</v>
      </c>
      <c r="F413" s="178" t="s">
        <v>1761</v>
      </c>
      <c r="G413" s="177" t="s">
        <v>1497</v>
      </c>
      <c r="H413" s="179">
        <v>7</v>
      </c>
      <c r="I413" s="177" t="s">
        <v>1555</v>
      </c>
      <c r="J413" s="177" t="s">
        <v>1762</v>
      </c>
      <c r="K413" s="180">
        <v>7</v>
      </c>
      <c r="L413" s="177" t="s">
        <v>1752</v>
      </c>
      <c r="M413" s="177" t="s">
        <v>1753</v>
      </c>
      <c r="N413" s="177" t="s">
        <v>1763</v>
      </c>
      <c r="O413" s="181">
        <v>0.25</v>
      </c>
      <c r="P413" s="181">
        <v>0.25</v>
      </c>
      <c r="Q413" s="181">
        <v>0.25</v>
      </c>
      <c r="R413" s="181">
        <v>0.25</v>
      </c>
      <c r="S413" s="187">
        <f t="shared" ref="S413:S430" si="77">SUM(O413:R413)</f>
        <v>1</v>
      </c>
      <c r="T413" s="182">
        <v>0.3</v>
      </c>
      <c r="U413" s="182">
        <v>0.4</v>
      </c>
      <c r="V413" s="182">
        <v>0</v>
      </c>
      <c r="W413" s="182">
        <v>0</v>
      </c>
      <c r="X413" s="182"/>
      <c r="Y413" s="183" t="s">
        <v>2270</v>
      </c>
      <c r="Z413" s="180" t="s">
        <v>548</v>
      </c>
      <c r="AA413" s="180" t="s">
        <v>1815</v>
      </c>
      <c r="AB413" s="184">
        <v>6924</v>
      </c>
      <c r="AC413" s="186">
        <v>0</v>
      </c>
      <c r="AD413" s="186">
        <v>0</v>
      </c>
      <c r="AE413" s="186">
        <f t="shared" ref="AE413:AE430" si="78">+AB413+AC413-AD413</f>
        <v>6924</v>
      </c>
      <c r="AF413" s="186">
        <f>+AB413*0.25</f>
        <v>1731</v>
      </c>
      <c r="AG413" s="186">
        <f>+AB413*0.25</f>
        <v>1731</v>
      </c>
      <c r="AH413" s="186">
        <f>+AB413*0.25</f>
        <v>1731</v>
      </c>
      <c r="AI413" s="186">
        <f t="shared" ref="AI413:AI415" si="79">+AE413*0.25</f>
        <v>1731</v>
      </c>
      <c r="AJ413" s="186">
        <f t="shared" si="76"/>
        <v>6924</v>
      </c>
    </row>
    <row r="414" spans="1:36" ht="156" x14ac:dyDescent="0.3">
      <c r="A414" s="580"/>
      <c r="B414" s="176" t="s">
        <v>1428</v>
      </c>
      <c r="C414" s="177" t="s">
        <v>1623</v>
      </c>
      <c r="D414" s="177" t="s">
        <v>1581</v>
      </c>
      <c r="E414" s="176" t="s">
        <v>1613</v>
      </c>
      <c r="F414" s="178" t="s">
        <v>1761</v>
      </c>
      <c r="G414" s="177" t="s">
        <v>1497</v>
      </c>
      <c r="H414" s="179">
        <v>7</v>
      </c>
      <c r="I414" s="177" t="s">
        <v>1555</v>
      </c>
      <c r="J414" s="177" t="s">
        <v>1762</v>
      </c>
      <c r="K414" s="180">
        <v>7</v>
      </c>
      <c r="L414" s="177" t="s">
        <v>1752</v>
      </c>
      <c r="M414" s="177" t="s">
        <v>1753</v>
      </c>
      <c r="N414" s="177" t="s">
        <v>1763</v>
      </c>
      <c r="O414" s="181">
        <v>0.25</v>
      </c>
      <c r="P414" s="181">
        <v>0.25</v>
      </c>
      <c r="Q414" s="181">
        <v>0.25</v>
      </c>
      <c r="R414" s="181">
        <v>0.25</v>
      </c>
      <c r="S414" s="187">
        <f t="shared" si="77"/>
        <v>1</v>
      </c>
      <c r="T414" s="188"/>
      <c r="U414" s="188"/>
      <c r="V414" s="188"/>
      <c r="W414" s="188"/>
      <c r="X414" s="182"/>
      <c r="Y414" s="183" t="s">
        <v>2270</v>
      </c>
      <c r="Z414" s="180" t="s">
        <v>549</v>
      </c>
      <c r="AA414" s="180" t="s">
        <v>1815</v>
      </c>
      <c r="AB414" s="184">
        <v>3360</v>
      </c>
      <c r="AC414" s="186">
        <v>0</v>
      </c>
      <c r="AD414" s="186">
        <v>0</v>
      </c>
      <c r="AE414" s="186">
        <f t="shared" si="78"/>
        <v>3360</v>
      </c>
      <c r="AF414" s="186">
        <f>+AB414*0.25</f>
        <v>840</v>
      </c>
      <c r="AG414" s="186">
        <f>+AB414*0.25</f>
        <v>840</v>
      </c>
      <c r="AH414" s="186">
        <f>+AB414*0.25</f>
        <v>840</v>
      </c>
      <c r="AI414" s="186">
        <f t="shared" si="79"/>
        <v>840</v>
      </c>
      <c r="AJ414" s="186">
        <f t="shared" si="76"/>
        <v>3360</v>
      </c>
    </row>
    <row r="415" spans="1:36" ht="156" x14ac:dyDescent="0.3">
      <c r="A415" s="580"/>
      <c r="B415" s="176" t="s">
        <v>1428</v>
      </c>
      <c r="C415" s="177" t="s">
        <v>1623</v>
      </c>
      <c r="D415" s="177" t="s">
        <v>1581</v>
      </c>
      <c r="E415" s="176" t="s">
        <v>1613</v>
      </c>
      <c r="F415" s="178" t="s">
        <v>1761</v>
      </c>
      <c r="G415" s="177" t="s">
        <v>1497</v>
      </c>
      <c r="H415" s="179">
        <v>7</v>
      </c>
      <c r="I415" s="177" t="s">
        <v>1555</v>
      </c>
      <c r="J415" s="177" t="s">
        <v>1762</v>
      </c>
      <c r="K415" s="180">
        <v>7</v>
      </c>
      <c r="L415" s="177" t="s">
        <v>1752</v>
      </c>
      <c r="M415" s="177" t="s">
        <v>1753</v>
      </c>
      <c r="N415" s="177" t="s">
        <v>1763</v>
      </c>
      <c r="O415" s="181">
        <v>0.25</v>
      </c>
      <c r="P415" s="181">
        <v>0.25</v>
      </c>
      <c r="Q415" s="181">
        <v>0.25</v>
      </c>
      <c r="R415" s="181">
        <v>0.25</v>
      </c>
      <c r="S415" s="187">
        <f t="shared" si="77"/>
        <v>1</v>
      </c>
      <c r="T415" s="188"/>
      <c r="U415" s="188"/>
      <c r="V415" s="188"/>
      <c r="W415" s="188"/>
      <c r="X415" s="182"/>
      <c r="Y415" s="183" t="s">
        <v>2270</v>
      </c>
      <c r="Z415" s="180" t="s">
        <v>576</v>
      </c>
      <c r="AA415" s="180" t="s">
        <v>1815</v>
      </c>
      <c r="AB415" s="184">
        <v>9679.75</v>
      </c>
      <c r="AC415" s="186">
        <v>0</v>
      </c>
      <c r="AD415" s="186">
        <v>0</v>
      </c>
      <c r="AE415" s="186">
        <f t="shared" si="78"/>
        <v>9679.75</v>
      </c>
      <c r="AF415" s="186">
        <f t="shared" ref="AF415" si="80">+AB415*0.25</f>
        <v>2419.9375</v>
      </c>
      <c r="AG415" s="186">
        <f t="shared" ref="AG415:AG416" si="81">+AB415*0.25</f>
        <v>2419.9375</v>
      </c>
      <c r="AH415" s="186">
        <f t="shared" ref="AH415:AH416" si="82">+AB415*0.25</f>
        <v>2419.9375</v>
      </c>
      <c r="AI415" s="186">
        <f t="shared" si="79"/>
        <v>2419.9375</v>
      </c>
      <c r="AJ415" s="186">
        <f t="shared" si="76"/>
        <v>9679.75</v>
      </c>
    </row>
    <row r="416" spans="1:36" ht="156" x14ac:dyDescent="0.3">
      <c r="A416" s="580"/>
      <c r="B416" s="176" t="s">
        <v>1428</v>
      </c>
      <c r="C416" s="177" t="s">
        <v>1623</v>
      </c>
      <c r="D416" s="177" t="s">
        <v>1581</v>
      </c>
      <c r="E416" s="176" t="s">
        <v>1613</v>
      </c>
      <c r="F416" s="178" t="s">
        <v>1761</v>
      </c>
      <c r="G416" s="177" t="s">
        <v>1497</v>
      </c>
      <c r="H416" s="189">
        <v>7</v>
      </c>
      <c r="I416" s="177" t="s">
        <v>1555</v>
      </c>
      <c r="J416" s="177" t="s">
        <v>1762</v>
      </c>
      <c r="K416" s="190">
        <v>7</v>
      </c>
      <c r="L416" s="177" t="s">
        <v>1764</v>
      </c>
      <c r="M416" s="177" t="s">
        <v>1765</v>
      </c>
      <c r="N416" s="177" t="s">
        <v>1763</v>
      </c>
      <c r="O416" s="181">
        <v>0.25</v>
      </c>
      <c r="P416" s="181">
        <v>0.25</v>
      </c>
      <c r="Q416" s="181">
        <v>0.25</v>
      </c>
      <c r="R416" s="181">
        <v>0.25</v>
      </c>
      <c r="S416" s="187">
        <f t="shared" si="77"/>
        <v>1</v>
      </c>
      <c r="T416" s="188"/>
      <c r="U416" s="188"/>
      <c r="V416" s="188"/>
      <c r="W416" s="188"/>
      <c r="X416" s="191"/>
      <c r="Y416" s="183" t="s">
        <v>2270</v>
      </c>
      <c r="Z416" s="180" t="s">
        <v>577</v>
      </c>
      <c r="AA416" s="180" t="s">
        <v>1815</v>
      </c>
      <c r="AB416" s="184">
        <v>6921.23</v>
      </c>
      <c r="AC416" s="186"/>
      <c r="AD416" s="186"/>
      <c r="AE416" s="186"/>
      <c r="AF416" s="186">
        <f>+AB416*0.25</f>
        <v>1730.3074999999999</v>
      </c>
      <c r="AG416" s="186">
        <f t="shared" si="81"/>
        <v>1730.3074999999999</v>
      </c>
      <c r="AH416" s="186">
        <f t="shared" si="82"/>
        <v>1730.3074999999999</v>
      </c>
      <c r="AI416" s="186">
        <f>+AB416*0.25</f>
        <v>1730.3074999999999</v>
      </c>
      <c r="AJ416" s="186">
        <f t="shared" si="76"/>
        <v>6921.23</v>
      </c>
    </row>
    <row r="417" spans="1:48" ht="156" x14ac:dyDescent="0.3">
      <c r="A417" s="580"/>
      <c r="B417" s="176" t="s">
        <v>1436</v>
      </c>
      <c r="C417" s="177" t="s">
        <v>1623</v>
      </c>
      <c r="D417" s="177" t="s">
        <v>1584</v>
      </c>
      <c r="E417" s="176" t="s">
        <v>1613</v>
      </c>
      <c r="F417" s="178" t="s">
        <v>1761</v>
      </c>
      <c r="G417" s="177" t="s">
        <v>1497</v>
      </c>
      <c r="H417" s="189">
        <v>52444</v>
      </c>
      <c r="I417" s="177" t="s">
        <v>1766</v>
      </c>
      <c r="J417" s="177" t="s">
        <v>1767</v>
      </c>
      <c r="K417" s="189">
        <v>52444</v>
      </c>
      <c r="L417" s="177" t="s">
        <v>1768</v>
      </c>
      <c r="M417" s="177" t="s">
        <v>1769</v>
      </c>
      <c r="N417" s="177" t="s">
        <v>1770</v>
      </c>
      <c r="O417" s="187">
        <v>0</v>
      </c>
      <c r="P417" s="187">
        <v>0</v>
      </c>
      <c r="Q417" s="187">
        <v>0.5</v>
      </c>
      <c r="R417" s="187">
        <v>0.5</v>
      </c>
      <c r="S417" s="187">
        <f>SUM(O417:R417)</f>
        <v>1</v>
      </c>
      <c r="T417" s="188"/>
      <c r="U417" s="188"/>
      <c r="V417" s="188"/>
      <c r="W417" s="188"/>
      <c r="X417" s="191"/>
      <c r="Y417" s="183" t="s">
        <v>1402</v>
      </c>
      <c r="Z417" s="180" t="s">
        <v>650</v>
      </c>
      <c r="AA417" s="180" t="s">
        <v>1815</v>
      </c>
      <c r="AB417" s="184">
        <v>0</v>
      </c>
      <c r="AC417" s="186">
        <v>0</v>
      </c>
      <c r="AD417" s="186">
        <v>0</v>
      </c>
      <c r="AE417" s="186">
        <f t="shared" si="78"/>
        <v>0</v>
      </c>
      <c r="AF417" s="186">
        <f>+AB417*0.25</f>
        <v>0</v>
      </c>
      <c r="AG417" s="186">
        <f>+AB417*0.25</f>
        <v>0</v>
      </c>
      <c r="AH417" s="186">
        <f>+AB417*0.25</f>
        <v>0</v>
      </c>
      <c r="AI417" s="186">
        <f>+AB417*0.25</f>
        <v>0</v>
      </c>
      <c r="AJ417" s="186">
        <f t="shared" si="76"/>
        <v>0</v>
      </c>
    </row>
    <row r="418" spans="1:48" ht="156" x14ac:dyDescent="0.3">
      <c r="A418" s="580"/>
      <c r="B418" s="176" t="s">
        <v>1436</v>
      </c>
      <c r="C418" s="177" t="s">
        <v>1623</v>
      </c>
      <c r="D418" s="177" t="s">
        <v>1584</v>
      </c>
      <c r="E418" s="176" t="s">
        <v>1613</v>
      </c>
      <c r="F418" s="178" t="s">
        <v>1761</v>
      </c>
      <c r="G418" s="177" t="s">
        <v>1497</v>
      </c>
      <c r="H418" s="189">
        <v>52444</v>
      </c>
      <c r="I418" s="177" t="s">
        <v>1766</v>
      </c>
      <c r="J418" s="177" t="s">
        <v>1767</v>
      </c>
      <c r="K418" s="189">
        <v>52444</v>
      </c>
      <c r="L418" s="177" t="s">
        <v>1768</v>
      </c>
      <c r="M418" s="177" t="s">
        <v>1769</v>
      </c>
      <c r="N418" s="177" t="s">
        <v>1770</v>
      </c>
      <c r="O418" s="187">
        <v>0</v>
      </c>
      <c r="P418" s="187">
        <v>0.25</v>
      </c>
      <c r="Q418" s="187">
        <v>0.25</v>
      </c>
      <c r="R418" s="187">
        <v>0.5</v>
      </c>
      <c r="S418" s="187">
        <f t="shared" si="77"/>
        <v>1</v>
      </c>
      <c r="T418" s="188"/>
      <c r="U418" s="188"/>
      <c r="V418" s="188"/>
      <c r="W418" s="188"/>
      <c r="X418" s="191"/>
      <c r="Y418" s="183" t="s">
        <v>1402</v>
      </c>
      <c r="Z418" s="180" t="s">
        <v>654</v>
      </c>
      <c r="AA418" s="180" t="s">
        <v>1815</v>
      </c>
      <c r="AB418" s="184">
        <v>10000</v>
      </c>
      <c r="AC418" s="186">
        <v>0</v>
      </c>
      <c r="AD418" s="186">
        <v>0</v>
      </c>
      <c r="AE418" s="186">
        <f t="shared" si="78"/>
        <v>10000</v>
      </c>
      <c r="AF418" s="186">
        <f>+AB418*0.25</f>
        <v>2500</v>
      </c>
      <c r="AG418" s="186">
        <f>+AB418*0.25</f>
        <v>2500</v>
      </c>
      <c r="AH418" s="186">
        <f>+AB418*0.25</f>
        <v>2500</v>
      </c>
      <c r="AI418" s="186">
        <f>+AB418*0.25</f>
        <v>2500</v>
      </c>
      <c r="AJ418" s="186">
        <f>SUM(AF418:AI418)</f>
        <v>10000</v>
      </c>
    </row>
    <row r="419" spans="1:48" ht="156" x14ac:dyDescent="0.3">
      <c r="A419" s="580"/>
      <c r="B419" s="176" t="s">
        <v>1436</v>
      </c>
      <c r="C419" s="177" t="s">
        <v>1623</v>
      </c>
      <c r="D419" s="177" t="s">
        <v>1584</v>
      </c>
      <c r="E419" s="176" t="s">
        <v>1613</v>
      </c>
      <c r="F419" s="178" t="s">
        <v>1761</v>
      </c>
      <c r="G419" s="177" t="s">
        <v>1497</v>
      </c>
      <c r="H419" s="189">
        <v>52444</v>
      </c>
      <c r="I419" s="177" t="s">
        <v>1766</v>
      </c>
      <c r="J419" s="177" t="s">
        <v>1767</v>
      </c>
      <c r="K419" s="189">
        <v>52444</v>
      </c>
      <c r="L419" s="177" t="s">
        <v>1768</v>
      </c>
      <c r="M419" s="177" t="s">
        <v>1769</v>
      </c>
      <c r="N419" s="177" t="s">
        <v>1770</v>
      </c>
      <c r="O419" s="187">
        <v>0</v>
      </c>
      <c r="P419" s="187">
        <v>0</v>
      </c>
      <c r="Q419" s="187">
        <v>0.5</v>
      </c>
      <c r="R419" s="187">
        <v>0.5</v>
      </c>
      <c r="S419" s="187">
        <f t="shared" si="77"/>
        <v>1</v>
      </c>
      <c r="T419" s="188"/>
      <c r="U419" s="188"/>
      <c r="V419" s="188"/>
      <c r="W419" s="188"/>
      <c r="X419" s="191"/>
      <c r="Y419" s="183" t="s">
        <v>1402</v>
      </c>
      <c r="Z419" s="180" t="s">
        <v>697</v>
      </c>
      <c r="AA419" s="180" t="s">
        <v>1815</v>
      </c>
      <c r="AB419" s="184">
        <v>200</v>
      </c>
      <c r="AC419" s="186">
        <v>0</v>
      </c>
      <c r="AD419" s="186">
        <v>0</v>
      </c>
      <c r="AE419" s="186">
        <f t="shared" si="78"/>
        <v>200</v>
      </c>
      <c r="AF419" s="186">
        <f t="shared" ref="AF419:AF428" si="83">+AB419*0.25</f>
        <v>50</v>
      </c>
      <c r="AG419" s="186">
        <f t="shared" ref="AG419:AG428" si="84">+AB419*0.25</f>
        <v>50</v>
      </c>
      <c r="AH419" s="186">
        <f t="shared" ref="AH419:AH428" si="85">+AB419*0.25</f>
        <v>50</v>
      </c>
      <c r="AI419" s="186">
        <f t="shared" ref="AI419:AI428" si="86">+AB419*0.25</f>
        <v>50</v>
      </c>
      <c r="AJ419" s="186">
        <f t="shared" si="76"/>
        <v>200</v>
      </c>
    </row>
    <row r="420" spans="1:48" ht="156" x14ac:dyDescent="0.3">
      <c r="A420" s="580"/>
      <c r="B420" s="176" t="s">
        <v>1436</v>
      </c>
      <c r="C420" s="177" t="s">
        <v>1623</v>
      </c>
      <c r="D420" s="177" t="s">
        <v>1584</v>
      </c>
      <c r="E420" s="176" t="s">
        <v>1613</v>
      </c>
      <c r="F420" s="178" t="s">
        <v>1761</v>
      </c>
      <c r="G420" s="177" t="s">
        <v>1497</v>
      </c>
      <c r="H420" s="189">
        <v>52444</v>
      </c>
      <c r="I420" s="177" t="s">
        <v>1766</v>
      </c>
      <c r="J420" s="177" t="s">
        <v>1767</v>
      </c>
      <c r="K420" s="189">
        <v>52444</v>
      </c>
      <c r="L420" s="177" t="s">
        <v>1768</v>
      </c>
      <c r="M420" s="177" t="s">
        <v>1769</v>
      </c>
      <c r="N420" s="177" t="s">
        <v>1770</v>
      </c>
      <c r="O420" s="187">
        <v>0</v>
      </c>
      <c r="P420" s="187">
        <v>0</v>
      </c>
      <c r="Q420" s="187">
        <v>0.5</v>
      </c>
      <c r="R420" s="187">
        <v>0.5</v>
      </c>
      <c r="S420" s="187">
        <f t="shared" si="77"/>
        <v>1</v>
      </c>
      <c r="T420" s="188"/>
      <c r="U420" s="188"/>
      <c r="V420" s="188"/>
      <c r="W420" s="188"/>
      <c r="X420" s="191"/>
      <c r="Y420" s="183" t="s">
        <v>1402</v>
      </c>
      <c r="Z420" s="180" t="s">
        <v>699</v>
      </c>
      <c r="AA420" s="180" t="s">
        <v>1815</v>
      </c>
      <c r="AB420" s="184">
        <v>800</v>
      </c>
      <c r="AC420" s="186">
        <v>0</v>
      </c>
      <c r="AD420" s="186">
        <v>0</v>
      </c>
      <c r="AE420" s="186">
        <f t="shared" si="78"/>
        <v>800</v>
      </c>
      <c r="AF420" s="186">
        <f t="shared" si="83"/>
        <v>200</v>
      </c>
      <c r="AG420" s="186">
        <f t="shared" si="84"/>
        <v>200</v>
      </c>
      <c r="AH420" s="186">
        <f t="shared" si="85"/>
        <v>200</v>
      </c>
      <c r="AI420" s="186">
        <f t="shared" si="86"/>
        <v>200</v>
      </c>
      <c r="AJ420" s="186">
        <f t="shared" si="76"/>
        <v>800</v>
      </c>
    </row>
    <row r="421" spans="1:48" ht="156" x14ac:dyDescent="0.3">
      <c r="A421" s="580"/>
      <c r="B421" s="176" t="s">
        <v>1436</v>
      </c>
      <c r="C421" s="177" t="s">
        <v>1623</v>
      </c>
      <c r="D421" s="177" t="s">
        <v>1584</v>
      </c>
      <c r="E421" s="176" t="s">
        <v>1613</v>
      </c>
      <c r="F421" s="178" t="s">
        <v>1761</v>
      </c>
      <c r="G421" s="177" t="s">
        <v>1497</v>
      </c>
      <c r="H421" s="189">
        <v>52444</v>
      </c>
      <c r="I421" s="177" t="s">
        <v>1766</v>
      </c>
      <c r="J421" s="177" t="s">
        <v>1767</v>
      </c>
      <c r="K421" s="189">
        <v>52444</v>
      </c>
      <c r="L421" s="177" t="s">
        <v>1768</v>
      </c>
      <c r="M421" s="177" t="s">
        <v>1769</v>
      </c>
      <c r="N421" s="177" t="s">
        <v>1770</v>
      </c>
      <c r="O421" s="187">
        <v>0</v>
      </c>
      <c r="P421" s="187">
        <v>0</v>
      </c>
      <c r="Q421" s="187">
        <v>0.5</v>
      </c>
      <c r="R421" s="187">
        <v>0.5</v>
      </c>
      <c r="S421" s="187">
        <f t="shared" si="77"/>
        <v>1</v>
      </c>
      <c r="T421" s="188"/>
      <c r="U421" s="188"/>
      <c r="V421" s="188"/>
      <c r="W421" s="188"/>
      <c r="X421" s="188"/>
      <c r="Y421" s="183" t="s">
        <v>1402</v>
      </c>
      <c r="Z421" s="180" t="s">
        <v>707</v>
      </c>
      <c r="AA421" s="180" t="s">
        <v>1815</v>
      </c>
      <c r="AB421" s="184">
        <v>35000</v>
      </c>
      <c r="AC421" s="186">
        <v>0</v>
      </c>
      <c r="AD421" s="186">
        <v>0</v>
      </c>
      <c r="AE421" s="186">
        <f t="shared" si="78"/>
        <v>35000</v>
      </c>
      <c r="AF421" s="186">
        <f t="shared" si="83"/>
        <v>8750</v>
      </c>
      <c r="AG421" s="186">
        <f t="shared" si="84"/>
        <v>8750</v>
      </c>
      <c r="AH421" s="186">
        <f t="shared" si="85"/>
        <v>8750</v>
      </c>
      <c r="AI421" s="186">
        <f t="shared" si="86"/>
        <v>8750</v>
      </c>
      <c r="AJ421" s="186">
        <f t="shared" si="76"/>
        <v>35000</v>
      </c>
    </row>
    <row r="422" spans="1:48" ht="156" x14ac:dyDescent="0.3">
      <c r="A422" s="580"/>
      <c r="B422" s="176" t="s">
        <v>1436</v>
      </c>
      <c r="C422" s="177" t="s">
        <v>1623</v>
      </c>
      <c r="D422" s="177" t="s">
        <v>1584</v>
      </c>
      <c r="E422" s="176" t="s">
        <v>1613</v>
      </c>
      <c r="F422" s="178" t="s">
        <v>1761</v>
      </c>
      <c r="G422" s="177" t="s">
        <v>1497</v>
      </c>
      <c r="H422" s="189">
        <v>52444</v>
      </c>
      <c r="I422" s="177" t="s">
        <v>1766</v>
      </c>
      <c r="J422" s="177" t="s">
        <v>1767</v>
      </c>
      <c r="K422" s="189">
        <v>52444</v>
      </c>
      <c r="L422" s="177" t="s">
        <v>1768</v>
      </c>
      <c r="M422" s="177" t="s">
        <v>1769</v>
      </c>
      <c r="N422" s="177" t="s">
        <v>1770</v>
      </c>
      <c r="O422" s="187">
        <v>0</v>
      </c>
      <c r="P422" s="187">
        <v>0.5</v>
      </c>
      <c r="Q422" s="187">
        <v>0.5</v>
      </c>
      <c r="R422" s="187">
        <v>0</v>
      </c>
      <c r="S422" s="187">
        <f t="shared" si="77"/>
        <v>1</v>
      </c>
      <c r="T422" s="188"/>
      <c r="U422" s="188"/>
      <c r="V422" s="188"/>
      <c r="W422" s="188"/>
      <c r="X422" s="188"/>
      <c r="Y422" s="183" t="s">
        <v>1402</v>
      </c>
      <c r="Z422" s="180" t="s">
        <v>741</v>
      </c>
      <c r="AA422" s="180" t="s">
        <v>1815</v>
      </c>
      <c r="AB422" s="184">
        <v>0</v>
      </c>
      <c r="AC422" s="186">
        <v>0</v>
      </c>
      <c r="AD422" s="186">
        <v>0</v>
      </c>
      <c r="AE422" s="186">
        <f t="shared" si="78"/>
        <v>0</v>
      </c>
      <c r="AF422" s="186">
        <f t="shared" si="83"/>
        <v>0</v>
      </c>
      <c r="AG422" s="186">
        <f t="shared" si="84"/>
        <v>0</v>
      </c>
      <c r="AH422" s="186">
        <f t="shared" si="85"/>
        <v>0</v>
      </c>
      <c r="AI422" s="186">
        <f t="shared" si="86"/>
        <v>0</v>
      </c>
      <c r="AJ422" s="186">
        <f t="shared" si="76"/>
        <v>0</v>
      </c>
    </row>
    <row r="423" spans="1:48" ht="156" x14ac:dyDescent="0.3">
      <c r="A423" s="580"/>
      <c r="B423" s="176" t="s">
        <v>1436</v>
      </c>
      <c r="C423" s="177" t="s">
        <v>1623</v>
      </c>
      <c r="D423" s="177" t="s">
        <v>1584</v>
      </c>
      <c r="E423" s="176" t="s">
        <v>1613</v>
      </c>
      <c r="F423" s="178" t="s">
        <v>1761</v>
      </c>
      <c r="G423" s="177" t="s">
        <v>1497</v>
      </c>
      <c r="H423" s="189">
        <v>52444</v>
      </c>
      <c r="I423" s="177" t="s">
        <v>1766</v>
      </c>
      <c r="J423" s="177" t="s">
        <v>1767</v>
      </c>
      <c r="K423" s="189">
        <v>52444</v>
      </c>
      <c r="L423" s="177" t="s">
        <v>1768</v>
      </c>
      <c r="M423" s="177" t="s">
        <v>1769</v>
      </c>
      <c r="N423" s="177" t="s">
        <v>1770</v>
      </c>
      <c r="O423" s="187">
        <v>0</v>
      </c>
      <c r="P423" s="187">
        <v>0</v>
      </c>
      <c r="Q423" s="187">
        <v>0</v>
      </c>
      <c r="R423" s="187">
        <v>1</v>
      </c>
      <c r="S423" s="187">
        <f t="shared" si="77"/>
        <v>1</v>
      </c>
      <c r="T423" s="188"/>
      <c r="U423" s="188"/>
      <c r="V423" s="188"/>
      <c r="W423" s="188"/>
      <c r="X423" s="188"/>
      <c r="Y423" s="183" t="s">
        <v>1402</v>
      </c>
      <c r="Z423" s="180" t="s">
        <v>742</v>
      </c>
      <c r="AA423" s="180" t="s">
        <v>1815</v>
      </c>
      <c r="AB423" s="184">
        <v>100</v>
      </c>
      <c r="AC423" s="186">
        <v>0</v>
      </c>
      <c r="AD423" s="186">
        <v>0</v>
      </c>
      <c r="AE423" s="186">
        <f t="shared" si="78"/>
        <v>100</v>
      </c>
      <c r="AF423" s="186">
        <f t="shared" si="83"/>
        <v>25</v>
      </c>
      <c r="AG423" s="186">
        <f t="shared" si="84"/>
        <v>25</v>
      </c>
      <c r="AH423" s="186">
        <f t="shared" si="85"/>
        <v>25</v>
      </c>
      <c r="AI423" s="186">
        <f t="shared" si="86"/>
        <v>25</v>
      </c>
      <c r="AJ423" s="186">
        <f t="shared" si="76"/>
        <v>100</v>
      </c>
    </row>
    <row r="424" spans="1:48" ht="156" x14ac:dyDescent="0.3">
      <c r="A424" s="580"/>
      <c r="B424" s="176" t="s">
        <v>1436</v>
      </c>
      <c r="C424" s="177" t="s">
        <v>1623</v>
      </c>
      <c r="D424" s="177" t="s">
        <v>1584</v>
      </c>
      <c r="E424" s="176" t="s">
        <v>1613</v>
      </c>
      <c r="F424" s="178" t="s">
        <v>1761</v>
      </c>
      <c r="G424" s="177" t="s">
        <v>1497</v>
      </c>
      <c r="H424" s="189">
        <v>52444</v>
      </c>
      <c r="I424" s="177" t="s">
        <v>1766</v>
      </c>
      <c r="J424" s="177" t="s">
        <v>1767</v>
      </c>
      <c r="K424" s="189">
        <v>52444</v>
      </c>
      <c r="L424" s="177" t="s">
        <v>1768</v>
      </c>
      <c r="M424" s="177" t="s">
        <v>1769</v>
      </c>
      <c r="N424" s="177" t="s">
        <v>1770</v>
      </c>
      <c r="O424" s="187">
        <v>0</v>
      </c>
      <c r="P424" s="187">
        <v>0</v>
      </c>
      <c r="Q424" s="187">
        <v>0</v>
      </c>
      <c r="R424" s="187">
        <v>1</v>
      </c>
      <c r="S424" s="187">
        <f t="shared" si="77"/>
        <v>1</v>
      </c>
      <c r="T424" s="188"/>
      <c r="U424" s="188"/>
      <c r="V424" s="188"/>
      <c r="W424" s="188"/>
      <c r="X424" s="188"/>
      <c r="Y424" s="183" t="s">
        <v>1402</v>
      </c>
      <c r="Z424" s="180" t="s">
        <v>744</v>
      </c>
      <c r="AA424" s="180" t="s">
        <v>1815</v>
      </c>
      <c r="AB424" s="184">
        <v>100</v>
      </c>
      <c r="AC424" s="186">
        <v>0</v>
      </c>
      <c r="AD424" s="186">
        <v>0</v>
      </c>
      <c r="AE424" s="186">
        <f t="shared" si="78"/>
        <v>100</v>
      </c>
      <c r="AF424" s="186">
        <f t="shared" si="83"/>
        <v>25</v>
      </c>
      <c r="AG424" s="186">
        <f t="shared" si="84"/>
        <v>25</v>
      </c>
      <c r="AH424" s="186">
        <f t="shared" si="85"/>
        <v>25</v>
      </c>
      <c r="AI424" s="186">
        <f t="shared" si="86"/>
        <v>25</v>
      </c>
      <c r="AJ424" s="186">
        <f t="shared" si="76"/>
        <v>100</v>
      </c>
    </row>
    <row r="425" spans="1:48" ht="156" x14ac:dyDescent="0.3">
      <c r="A425" s="580"/>
      <c r="B425" s="176" t="s">
        <v>1436</v>
      </c>
      <c r="C425" s="177" t="s">
        <v>1623</v>
      </c>
      <c r="D425" s="177" t="s">
        <v>1584</v>
      </c>
      <c r="E425" s="176" t="s">
        <v>1613</v>
      </c>
      <c r="F425" s="178" t="s">
        <v>1761</v>
      </c>
      <c r="G425" s="177" t="s">
        <v>1497</v>
      </c>
      <c r="H425" s="189">
        <v>52444</v>
      </c>
      <c r="I425" s="177" t="s">
        <v>1766</v>
      </c>
      <c r="J425" s="177" t="s">
        <v>1767</v>
      </c>
      <c r="K425" s="189">
        <v>52444</v>
      </c>
      <c r="L425" s="177" t="s">
        <v>1768</v>
      </c>
      <c r="M425" s="177" t="s">
        <v>1769</v>
      </c>
      <c r="N425" s="177" t="s">
        <v>1770</v>
      </c>
      <c r="O425" s="187">
        <v>0.5</v>
      </c>
      <c r="P425" s="187">
        <v>0.5</v>
      </c>
      <c r="Q425" s="187">
        <v>0</v>
      </c>
      <c r="R425" s="187">
        <v>0</v>
      </c>
      <c r="S425" s="187">
        <f t="shared" si="77"/>
        <v>1</v>
      </c>
      <c r="T425" s="188"/>
      <c r="U425" s="188"/>
      <c r="V425" s="188"/>
      <c r="W425" s="188"/>
      <c r="X425" s="188"/>
      <c r="Y425" s="183" t="s">
        <v>1402</v>
      </c>
      <c r="Z425" s="180" t="s">
        <v>748</v>
      </c>
      <c r="AA425" s="180" t="s">
        <v>1815</v>
      </c>
      <c r="AB425" s="184">
        <v>3000</v>
      </c>
      <c r="AC425" s="186">
        <v>0</v>
      </c>
      <c r="AD425" s="186">
        <v>0</v>
      </c>
      <c r="AE425" s="186">
        <f t="shared" si="78"/>
        <v>3000</v>
      </c>
      <c r="AF425" s="186">
        <f t="shared" si="83"/>
        <v>750</v>
      </c>
      <c r="AG425" s="186">
        <f t="shared" si="84"/>
        <v>750</v>
      </c>
      <c r="AH425" s="186">
        <f t="shared" si="85"/>
        <v>750</v>
      </c>
      <c r="AI425" s="186">
        <f t="shared" si="86"/>
        <v>750</v>
      </c>
      <c r="AJ425" s="186">
        <f t="shared" si="76"/>
        <v>3000</v>
      </c>
    </row>
    <row r="426" spans="1:48" ht="156" x14ac:dyDescent="0.3">
      <c r="A426" s="580"/>
      <c r="B426" s="176" t="s">
        <v>1436</v>
      </c>
      <c r="C426" s="177" t="s">
        <v>1623</v>
      </c>
      <c r="D426" s="177" t="s">
        <v>1584</v>
      </c>
      <c r="E426" s="176" t="s">
        <v>1613</v>
      </c>
      <c r="F426" s="178" t="s">
        <v>1761</v>
      </c>
      <c r="G426" s="177" t="s">
        <v>1497</v>
      </c>
      <c r="H426" s="189">
        <v>52444</v>
      </c>
      <c r="I426" s="177" t="s">
        <v>1766</v>
      </c>
      <c r="J426" s="177" t="s">
        <v>1767</v>
      </c>
      <c r="K426" s="189">
        <v>52444</v>
      </c>
      <c r="L426" s="177" t="s">
        <v>1768</v>
      </c>
      <c r="M426" s="177" t="s">
        <v>1769</v>
      </c>
      <c r="N426" s="177" t="s">
        <v>1770</v>
      </c>
      <c r="O426" s="187">
        <v>0</v>
      </c>
      <c r="P426" s="187">
        <v>0</v>
      </c>
      <c r="Q426" s="187">
        <v>0.5</v>
      </c>
      <c r="R426" s="187">
        <v>0.5</v>
      </c>
      <c r="S426" s="187">
        <f t="shared" si="77"/>
        <v>1</v>
      </c>
      <c r="T426" s="188"/>
      <c r="U426" s="188"/>
      <c r="V426" s="188"/>
      <c r="W426" s="188"/>
      <c r="X426" s="188"/>
      <c r="Y426" s="183" t="s">
        <v>1402</v>
      </c>
      <c r="Z426" s="180" t="s">
        <v>750</v>
      </c>
      <c r="AA426" s="180" t="s">
        <v>1815</v>
      </c>
      <c r="AB426" s="184">
        <v>4200</v>
      </c>
      <c r="AC426" s="186">
        <v>0</v>
      </c>
      <c r="AD426" s="186">
        <v>0</v>
      </c>
      <c r="AE426" s="186">
        <f t="shared" si="78"/>
        <v>4200</v>
      </c>
      <c r="AF426" s="186">
        <f t="shared" si="83"/>
        <v>1050</v>
      </c>
      <c r="AG426" s="186">
        <f t="shared" si="84"/>
        <v>1050</v>
      </c>
      <c r="AH426" s="186">
        <f t="shared" si="85"/>
        <v>1050</v>
      </c>
      <c r="AI426" s="186">
        <f t="shared" si="86"/>
        <v>1050</v>
      </c>
      <c r="AJ426" s="186">
        <f t="shared" si="76"/>
        <v>4200</v>
      </c>
    </row>
    <row r="427" spans="1:48" ht="156" x14ac:dyDescent="0.3">
      <c r="A427" s="580"/>
      <c r="B427" s="176" t="s">
        <v>1436</v>
      </c>
      <c r="C427" s="177" t="s">
        <v>1623</v>
      </c>
      <c r="D427" s="177" t="s">
        <v>1584</v>
      </c>
      <c r="E427" s="176" t="s">
        <v>1613</v>
      </c>
      <c r="F427" s="178" t="s">
        <v>1761</v>
      </c>
      <c r="G427" s="177" t="s">
        <v>1497</v>
      </c>
      <c r="H427" s="189">
        <v>52444</v>
      </c>
      <c r="I427" s="177" t="s">
        <v>1766</v>
      </c>
      <c r="J427" s="177" t="s">
        <v>1767</v>
      </c>
      <c r="K427" s="189">
        <v>52444</v>
      </c>
      <c r="L427" s="177" t="s">
        <v>1768</v>
      </c>
      <c r="M427" s="177" t="s">
        <v>1769</v>
      </c>
      <c r="N427" s="177" t="s">
        <v>1770</v>
      </c>
      <c r="O427" s="187">
        <v>0</v>
      </c>
      <c r="P427" s="187">
        <v>0.5</v>
      </c>
      <c r="Q427" s="187">
        <v>0.5</v>
      </c>
      <c r="R427" s="187">
        <v>0</v>
      </c>
      <c r="S427" s="187">
        <f t="shared" ref="S427" si="87">SUM(O427:R427)</f>
        <v>1</v>
      </c>
      <c r="T427" s="188"/>
      <c r="U427" s="188"/>
      <c r="V427" s="188"/>
      <c r="W427" s="188"/>
      <c r="X427" s="188"/>
      <c r="Y427" s="183" t="s">
        <v>1402</v>
      </c>
      <c r="Z427" s="180" t="s">
        <v>754</v>
      </c>
      <c r="AA427" s="180" t="s">
        <v>1815</v>
      </c>
      <c r="AB427" s="184">
        <v>300</v>
      </c>
      <c r="AC427" s="186"/>
      <c r="AD427" s="186"/>
      <c r="AE427" s="186"/>
      <c r="AF427" s="186">
        <f t="shared" si="83"/>
        <v>75</v>
      </c>
      <c r="AG427" s="186">
        <f t="shared" si="84"/>
        <v>75</v>
      </c>
      <c r="AH427" s="186">
        <f t="shared" si="85"/>
        <v>75</v>
      </c>
      <c r="AI427" s="186">
        <f t="shared" si="86"/>
        <v>75</v>
      </c>
      <c r="AJ427" s="186">
        <f t="shared" si="76"/>
        <v>300</v>
      </c>
    </row>
    <row r="428" spans="1:48" ht="156" x14ac:dyDescent="0.3">
      <c r="A428" s="580"/>
      <c r="B428" s="176" t="s">
        <v>1436</v>
      </c>
      <c r="C428" s="177" t="s">
        <v>1623</v>
      </c>
      <c r="D428" s="177" t="s">
        <v>1584</v>
      </c>
      <c r="E428" s="176" t="s">
        <v>1613</v>
      </c>
      <c r="F428" s="178" t="s">
        <v>1761</v>
      </c>
      <c r="G428" s="177" t="s">
        <v>1497</v>
      </c>
      <c r="H428" s="189">
        <v>52444</v>
      </c>
      <c r="I428" s="177" t="s">
        <v>1766</v>
      </c>
      <c r="J428" s="177" t="s">
        <v>1767</v>
      </c>
      <c r="K428" s="189">
        <v>52444</v>
      </c>
      <c r="L428" s="177" t="s">
        <v>1768</v>
      </c>
      <c r="M428" s="177" t="s">
        <v>1769</v>
      </c>
      <c r="N428" s="177" t="s">
        <v>1770</v>
      </c>
      <c r="O428" s="187">
        <v>0</v>
      </c>
      <c r="P428" s="187">
        <v>0.25</v>
      </c>
      <c r="Q428" s="187">
        <v>0.25</v>
      </c>
      <c r="R428" s="187">
        <v>0.5</v>
      </c>
      <c r="S428" s="187">
        <f t="shared" si="77"/>
        <v>1</v>
      </c>
      <c r="T428" s="188"/>
      <c r="U428" s="188"/>
      <c r="V428" s="188"/>
      <c r="W428" s="188"/>
      <c r="X428" s="188"/>
      <c r="Y428" s="183" t="s">
        <v>1402</v>
      </c>
      <c r="Z428" s="180" t="s">
        <v>756</v>
      </c>
      <c r="AA428" s="180" t="s">
        <v>1815</v>
      </c>
      <c r="AB428" s="184">
        <v>1000</v>
      </c>
      <c r="AC428" s="186">
        <v>0</v>
      </c>
      <c r="AD428" s="186">
        <v>0</v>
      </c>
      <c r="AE428" s="186">
        <f t="shared" si="78"/>
        <v>1000</v>
      </c>
      <c r="AF428" s="186">
        <f t="shared" si="83"/>
        <v>250</v>
      </c>
      <c r="AG428" s="186">
        <f t="shared" si="84"/>
        <v>250</v>
      </c>
      <c r="AH428" s="186">
        <f t="shared" si="85"/>
        <v>250</v>
      </c>
      <c r="AI428" s="186">
        <f t="shared" si="86"/>
        <v>250</v>
      </c>
      <c r="AJ428" s="186">
        <f t="shared" si="76"/>
        <v>1000</v>
      </c>
    </row>
    <row r="429" spans="1:48" ht="156" x14ac:dyDescent="0.3">
      <c r="A429" s="580"/>
      <c r="B429" s="176" t="s">
        <v>1436</v>
      </c>
      <c r="C429" s="177" t="s">
        <v>1623</v>
      </c>
      <c r="D429" s="177" t="s">
        <v>1584</v>
      </c>
      <c r="E429" s="176" t="s">
        <v>1613</v>
      </c>
      <c r="F429" s="178" t="s">
        <v>1761</v>
      </c>
      <c r="G429" s="177" t="s">
        <v>1497</v>
      </c>
      <c r="H429" s="189">
        <v>52444</v>
      </c>
      <c r="I429" s="177" t="s">
        <v>1766</v>
      </c>
      <c r="J429" s="192" t="s">
        <v>1771</v>
      </c>
      <c r="K429" s="189">
        <v>52444</v>
      </c>
      <c r="L429" s="192" t="s">
        <v>1772</v>
      </c>
      <c r="M429" s="192" t="s">
        <v>1773</v>
      </c>
      <c r="N429" s="190">
        <v>2</v>
      </c>
      <c r="O429" s="187">
        <v>0.5</v>
      </c>
      <c r="P429" s="187">
        <v>0.5</v>
      </c>
      <c r="Q429" s="187">
        <v>0</v>
      </c>
      <c r="R429" s="187">
        <v>0</v>
      </c>
      <c r="S429" s="187">
        <f t="shared" si="77"/>
        <v>1</v>
      </c>
      <c r="T429" s="188"/>
      <c r="U429" s="188"/>
      <c r="V429" s="188"/>
      <c r="W429" s="188"/>
      <c r="X429" s="188"/>
      <c r="Y429" s="183" t="s">
        <v>2271</v>
      </c>
      <c r="Z429" s="180" t="s">
        <v>1265</v>
      </c>
      <c r="AA429" s="180" t="s">
        <v>1815</v>
      </c>
      <c r="AB429" s="184">
        <v>2500</v>
      </c>
      <c r="AC429" s="186">
        <v>0</v>
      </c>
      <c r="AD429" s="186">
        <v>0</v>
      </c>
      <c r="AE429" s="186">
        <f t="shared" si="78"/>
        <v>2500</v>
      </c>
      <c r="AF429" s="186">
        <f>+AB429*0.5</f>
        <v>1250</v>
      </c>
      <c r="AG429" s="186">
        <f>+AB429*0.5</f>
        <v>1250</v>
      </c>
      <c r="AH429" s="186">
        <v>0</v>
      </c>
      <c r="AI429" s="186">
        <v>0</v>
      </c>
      <c r="AJ429" s="186">
        <f t="shared" si="76"/>
        <v>2500</v>
      </c>
    </row>
    <row r="430" spans="1:48" ht="156" x14ac:dyDescent="0.3">
      <c r="A430" s="580"/>
      <c r="B430" s="410" t="s">
        <v>1436</v>
      </c>
      <c r="C430" s="411" t="s">
        <v>1623</v>
      </c>
      <c r="D430" s="411" t="s">
        <v>1584</v>
      </c>
      <c r="E430" s="410" t="s">
        <v>1613</v>
      </c>
      <c r="F430" s="387" t="s">
        <v>1761</v>
      </c>
      <c r="G430" s="411" t="s">
        <v>1497</v>
      </c>
      <c r="H430" s="412">
        <v>52444</v>
      </c>
      <c r="I430" s="411" t="s">
        <v>1766</v>
      </c>
      <c r="J430" s="392" t="s">
        <v>1771</v>
      </c>
      <c r="K430" s="412">
        <v>52444</v>
      </c>
      <c r="L430" s="392" t="s">
        <v>1772</v>
      </c>
      <c r="M430" s="392" t="s">
        <v>1773</v>
      </c>
      <c r="N430" s="385">
        <v>2</v>
      </c>
      <c r="O430" s="413">
        <v>0</v>
      </c>
      <c r="P430" s="413">
        <v>0.5</v>
      </c>
      <c r="Q430" s="413">
        <v>0.5</v>
      </c>
      <c r="R430" s="413">
        <v>0</v>
      </c>
      <c r="S430" s="413">
        <f t="shared" si="77"/>
        <v>1</v>
      </c>
      <c r="T430" s="414"/>
      <c r="U430" s="414"/>
      <c r="V430" s="414"/>
      <c r="W430" s="414"/>
      <c r="X430" s="414"/>
      <c r="Y430" s="383" t="s">
        <v>2271</v>
      </c>
      <c r="Z430" s="382" t="s">
        <v>1269</v>
      </c>
      <c r="AA430" s="382" t="s">
        <v>1815</v>
      </c>
      <c r="AB430" s="415">
        <v>3000</v>
      </c>
      <c r="AC430" s="402">
        <v>0</v>
      </c>
      <c r="AD430" s="402">
        <v>0</v>
      </c>
      <c r="AE430" s="402">
        <f t="shared" si="78"/>
        <v>3000</v>
      </c>
      <c r="AF430" s="402">
        <f>+AB430*0.25</f>
        <v>750</v>
      </c>
      <c r="AG430" s="402">
        <f>+AB430*0.25</f>
        <v>750</v>
      </c>
      <c r="AH430" s="402">
        <f>+AB430*0.25</f>
        <v>750</v>
      </c>
      <c r="AI430" s="402">
        <f>+AB430*0.25</f>
        <v>750</v>
      </c>
      <c r="AJ430" s="402">
        <f t="shared" si="76"/>
        <v>3000</v>
      </c>
    </row>
    <row r="431" spans="1:48" ht="17" customHeight="1" x14ac:dyDescent="0.3">
      <c r="A431" s="416"/>
      <c r="B431" s="417"/>
      <c r="C431" s="416"/>
      <c r="D431" s="416"/>
      <c r="E431" s="416"/>
      <c r="F431" s="416"/>
      <c r="G431" s="416"/>
      <c r="H431" s="416"/>
      <c r="I431" s="416"/>
      <c r="J431" s="416"/>
      <c r="K431" s="416"/>
      <c r="L431" s="416"/>
      <c r="M431" s="416"/>
      <c r="N431" s="416"/>
      <c r="O431" s="416"/>
      <c r="P431" s="416"/>
      <c r="Q431" s="416"/>
      <c r="R431" s="416"/>
      <c r="S431" s="416"/>
      <c r="T431" s="416"/>
      <c r="U431" s="416"/>
      <c r="V431" s="416"/>
      <c r="W431" s="416"/>
      <c r="X431" s="416"/>
      <c r="Y431" s="416"/>
      <c r="Z431" s="416"/>
      <c r="AA431" s="416"/>
      <c r="AB431" s="418">
        <f>SUM(AB412:AB430)</f>
        <v>170172.97999999998</v>
      </c>
      <c r="AC431" s="418">
        <f t="shared" ref="AC431:AV431" si="88">SUM(AC412:AC430)</f>
        <v>20000</v>
      </c>
      <c r="AD431" s="418">
        <f t="shared" si="88"/>
        <v>0</v>
      </c>
      <c r="AE431" s="418">
        <f t="shared" si="88"/>
        <v>182951.75</v>
      </c>
      <c r="AF431" s="418">
        <f t="shared" si="88"/>
        <v>43168.244999999995</v>
      </c>
      <c r="AG431" s="418">
        <f t="shared" si="88"/>
        <v>43168.244999999995</v>
      </c>
      <c r="AH431" s="418">
        <f t="shared" si="88"/>
        <v>41918.244999999995</v>
      </c>
      <c r="AI431" s="418">
        <f t="shared" si="88"/>
        <v>41918.244999999995</v>
      </c>
      <c r="AJ431" s="418">
        <f t="shared" si="88"/>
        <v>170172.97999999998</v>
      </c>
      <c r="AK431" s="84">
        <f t="shared" si="88"/>
        <v>0</v>
      </c>
      <c r="AL431" s="84">
        <f t="shared" si="88"/>
        <v>0</v>
      </c>
      <c r="AM431" s="84">
        <f t="shared" si="88"/>
        <v>0</v>
      </c>
      <c r="AN431" s="84">
        <f t="shared" si="88"/>
        <v>0</v>
      </c>
      <c r="AO431" s="84">
        <f t="shared" si="88"/>
        <v>0</v>
      </c>
      <c r="AP431" s="84">
        <f t="shared" si="88"/>
        <v>0</v>
      </c>
      <c r="AQ431" s="84">
        <f t="shared" si="88"/>
        <v>0</v>
      </c>
      <c r="AR431" s="84">
        <f t="shared" si="88"/>
        <v>0</v>
      </c>
      <c r="AS431" s="84">
        <f t="shared" si="88"/>
        <v>0</v>
      </c>
      <c r="AT431" s="84">
        <f t="shared" si="88"/>
        <v>0</v>
      </c>
      <c r="AU431" s="84">
        <f t="shared" si="88"/>
        <v>0</v>
      </c>
      <c r="AV431" s="84">
        <f t="shared" si="88"/>
        <v>0</v>
      </c>
    </row>
    <row r="432" spans="1:48" ht="114.5" customHeight="1" x14ac:dyDescent="0.3">
      <c r="A432" s="941" t="s">
        <v>1811</v>
      </c>
      <c r="B432" s="942" t="s">
        <v>1428</v>
      </c>
      <c r="C432" s="943" t="s">
        <v>1623</v>
      </c>
      <c r="D432" s="943" t="s">
        <v>1581</v>
      </c>
      <c r="E432" s="944" t="s">
        <v>1616</v>
      </c>
      <c r="F432" s="945" t="s">
        <v>1448</v>
      </c>
      <c r="G432" s="948" t="s">
        <v>1491</v>
      </c>
      <c r="H432" s="946" t="s">
        <v>1775</v>
      </c>
      <c r="I432" s="947" t="s">
        <v>1515</v>
      </c>
      <c r="J432" s="946" t="s">
        <v>1776</v>
      </c>
      <c r="K432" s="946" t="s">
        <v>1775</v>
      </c>
      <c r="L432" s="946" t="s">
        <v>1654</v>
      </c>
      <c r="M432" s="948" t="s">
        <v>1777</v>
      </c>
      <c r="N432" s="942" t="s">
        <v>1778</v>
      </c>
      <c r="O432" s="949">
        <v>0.3</v>
      </c>
      <c r="P432" s="949">
        <v>0.2</v>
      </c>
      <c r="Q432" s="949">
        <v>0.1</v>
      </c>
      <c r="R432" s="949">
        <v>0.4</v>
      </c>
      <c r="S432" s="949">
        <f>SUM(O432:R432)</f>
        <v>1</v>
      </c>
      <c r="T432" s="950">
        <v>0.1</v>
      </c>
      <c r="U432" s="950">
        <v>0</v>
      </c>
      <c r="V432" s="950">
        <v>0</v>
      </c>
      <c r="W432" s="950">
        <v>0</v>
      </c>
      <c r="X432" s="950"/>
      <c r="Y432" s="951" t="s">
        <v>1409</v>
      </c>
      <c r="Z432" s="948" t="s">
        <v>1043</v>
      </c>
      <c r="AA432" s="948" t="s">
        <v>1815</v>
      </c>
      <c r="AB432" s="952">
        <v>184857.24</v>
      </c>
      <c r="AC432" s="953">
        <v>20000</v>
      </c>
      <c r="AD432" s="953">
        <v>0</v>
      </c>
      <c r="AE432" s="953">
        <f>+AB432+AC432-AD432</f>
        <v>204857.24</v>
      </c>
      <c r="AF432" s="953">
        <f>AB432*0.25</f>
        <v>46214.31</v>
      </c>
      <c r="AG432" s="953">
        <f>AB432*0.25</f>
        <v>46214.31</v>
      </c>
      <c r="AH432" s="953">
        <f>AB432*0.25</f>
        <v>46214.31</v>
      </c>
      <c r="AI432" s="953">
        <f>AB432*0.25</f>
        <v>46214.31</v>
      </c>
      <c r="AJ432" s="953">
        <f>SUM(AF432:AI432)</f>
        <v>184857.24</v>
      </c>
    </row>
    <row r="433" spans="1:36" ht="144" x14ac:dyDescent="0.3">
      <c r="A433" s="941"/>
      <c r="B433" s="954" t="s">
        <v>1428</v>
      </c>
      <c r="C433" s="943" t="s">
        <v>1623</v>
      </c>
      <c r="D433" s="943" t="s">
        <v>1581</v>
      </c>
      <c r="E433" s="944" t="s">
        <v>1616</v>
      </c>
      <c r="F433" s="945" t="s">
        <v>1448</v>
      </c>
      <c r="G433" s="948" t="s">
        <v>1491</v>
      </c>
      <c r="H433" s="946" t="s">
        <v>1775</v>
      </c>
      <c r="I433" s="955" t="s">
        <v>1515</v>
      </c>
      <c r="J433" s="946" t="s">
        <v>1776</v>
      </c>
      <c r="K433" s="946" t="s">
        <v>1775</v>
      </c>
      <c r="L433" s="946" t="s">
        <v>1654</v>
      </c>
      <c r="M433" s="948" t="s">
        <v>1777</v>
      </c>
      <c r="N433" s="954" t="s">
        <v>1779</v>
      </c>
      <c r="O433" s="956">
        <v>0.4</v>
      </c>
      <c r="P433" s="956">
        <v>0.6</v>
      </c>
      <c r="Q433" s="956">
        <v>0</v>
      </c>
      <c r="R433" s="956">
        <v>0</v>
      </c>
      <c r="S433" s="956">
        <f t="shared" ref="S433:S476" si="89">SUM(O433:R433)</f>
        <v>1</v>
      </c>
      <c r="T433" s="950">
        <v>0.3</v>
      </c>
      <c r="U433" s="950">
        <v>0.4</v>
      </c>
      <c r="V433" s="950">
        <v>0</v>
      </c>
      <c r="W433" s="950">
        <v>0</v>
      </c>
      <c r="X433" s="950"/>
      <c r="Y433" s="951" t="s">
        <v>1409</v>
      </c>
      <c r="Z433" s="948" t="s">
        <v>1044</v>
      </c>
      <c r="AA433" s="948" t="s">
        <v>1815</v>
      </c>
      <c r="AB433" s="952">
        <v>478173.96</v>
      </c>
      <c r="AC433" s="957">
        <v>0</v>
      </c>
      <c r="AD433" s="957">
        <v>0</v>
      </c>
      <c r="AE433" s="957">
        <f t="shared" ref="AE433:AE476" si="90">+AB433+AC433-AD433</f>
        <v>478173.96</v>
      </c>
      <c r="AF433" s="953">
        <f t="shared" ref="AF433:AF475" si="91">AB433*0.25</f>
        <v>119543.49</v>
      </c>
      <c r="AG433" s="953">
        <f t="shared" ref="AG433:AG475" si="92">AB433*0.25</f>
        <v>119543.49</v>
      </c>
      <c r="AH433" s="953">
        <f t="shared" ref="AH433:AH475" si="93">AB433*0.25</f>
        <v>119543.49</v>
      </c>
      <c r="AI433" s="953">
        <f t="shared" ref="AI433:AI475" si="94">AB433*0.25</f>
        <v>119543.49</v>
      </c>
      <c r="AJ433" s="957">
        <f t="shared" ref="AJ433:AJ476" si="95">SUM(AF433:AI433)</f>
        <v>478173.96</v>
      </c>
    </row>
    <row r="434" spans="1:36" ht="144" x14ac:dyDescent="0.3">
      <c r="A434" s="941"/>
      <c r="B434" s="954" t="s">
        <v>1428</v>
      </c>
      <c r="C434" s="943" t="s">
        <v>1623</v>
      </c>
      <c r="D434" s="943" t="s">
        <v>1581</v>
      </c>
      <c r="E434" s="958" t="s">
        <v>1616</v>
      </c>
      <c r="F434" s="959" t="s">
        <v>1448</v>
      </c>
      <c r="G434" s="942" t="s">
        <v>1491</v>
      </c>
      <c r="H434" s="942" t="s">
        <v>1775</v>
      </c>
      <c r="I434" s="947" t="s">
        <v>1515</v>
      </c>
      <c r="J434" s="942" t="s">
        <v>1776</v>
      </c>
      <c r="K434" s="942" t="s">
        <v>1775</v>
      </c>
      <c r="L434" s="942" t="s">
        <v>1654</v>
      </c>
      <c r="M434" s="942" t="s">
        <v>1777</v>
      </c>
      <c r="N434" s="954" t="s">
        <v>2125</v>
      </c>
      <c r="O434" s="956">
        <v>0</v>
      </c>
      <c r="P434" s="956">
        <v>0</v>
      </c>
      <c r="Q434" s="956">
        <v>0</v>
      </c>
      <c r="R434" s="956">
        <v>1</v>
      </c>
      <c r="S434" s="956">
        <f t="shared" si="89"/>
        <v>1</v>
      </c>
      <c r="T434" s="960"/>
      <c r="U434" s="960"/>
      <c r="V434" s="960"/>
      <c r="W434" s="960"/>
      <c r="X434" s="950"/>
      <c r="Y434" s="951" t="s">
        <v>1409</v>
      </c>
      <c r="Z434" s="948" t="s">
        <v>1045</v>
      </c>
      <c r="AA434" s="948" t="s">
        <v>1815</v>
      </c>
      <c r="AB434" s="952">
        <v>53836.85</v>
      </c>
      <c r="AC434" s="957">
        <v>0</v>
      </c>
      <c r="AD434" s="957">
        <v>0</v>
      </c>
      <c r="AE434" s="957">
        <f t="shared" si="90"/>
        <v>53836.85</v>
      </c>
      <c r="AF434" s="953"/>
      <c r="AG434" s="953"/>
      <c r="AH434" s="953"/>
      <c r="AI434" s="953">
        <f>AB434</f>
        <v>53836.85</v>
      </c>
      <c r="AJ434" s="957">
        <f t="shared" si="95"/>
        <v>53836.85</v>
      </c>
    </row>
    <row r="435" spans="1:36" ht="28.5" customHeight="1" x14ac:dyDescent="0.3">
      <c r="A435" s="941"/>
      <c r="B435" s="954" t="s">
        <v>1428</v>
      </c>
      <c r="C435" s="943" t="s">
        <v>1623</v>
      </c>
      <c r="D435" s="943" t="s">
        <v>1581</v>
      </c>
      <c r="E435" s="944" t="s">
        <v>1616</v>
      </c>
      <c r="F435" s="945"/>
      <c r="G435" s="942" t="s">
        <v>1491</v>
      </c>
      <c r="H435" s="946" t="s">
        <v>1775</v>
      </c>
      <c r="I435" s="955" t="s">
        <v>1515</v>
      </c>
      <c r="J435" s="946" t="s">
        <v>1780</v>
      </c>
      <c r="K435" s="948" t="s">
        <v>1775</v>
      </c>
      <c r="L435" s="942" t="s">
        <v>1654</v>
      </c>
      <c r="M435" s="948" t="s">
        <v>2128</v>
      </c>
      <c r="N435" s="954" t="s">
        <v>2125</v>
      </c>
      <c r="O435" s="956"/>
      <c r="P435" s="956"/>
      <c r="Q435" s="956">
        <v>1</v>
      </c>
      <c r="R435" s="956"/>
      <c r="S435" s="956">
        <f>Q435</f>
        <v>1</v>
      </c>
      <c r="T435" s="960"/>
      <c r="U435" s="960"/>
      <c r="V435" s="960"/>
      <c r="W435" s="960"/>
      <c r="X435" s="950"/>
      <c r="Y435" s="951" t="s">
        <v>1409</v>
      </c>
      <c r="Z435" s="948" t="s">
        <v>1046</v>
      </c>
      <c r="AA435" s="948" t="s">
        <v>1815</v>
      </c>
      <c r="AB435" s="952">
        <v>38400</v>
      </c>
      <c r="AC435" s="957"/>
      <c r="AD435" s="957"/>
      <c r="AE435" s="957"/>
      <c r="AF435" s="953"/>
      <c r="AG435" s="953"/>
      <c r="AH435" s="953">
        <f>AB435</f>
        <v>38400</v>
      </c>
      <c r="AI435" s="953"/>
      <c r="AJ435" s="957">
        <f>SUM(AF435:AI435)</f>
        <v>38400</v>
      </c>
    </row>
    <row r="436" spans="1:36" ht="144" x14ac:dyDescent="0.3">
      <c r="A436" s="941"/>
      <c r="B436" s="954" t="s">
        <v>1428</v>
      </c>
      <c r="C436" s="943" t="s">
        <v>1623</v>
      </c>
      <c r="D436" s="943" t="s">
        <v>1581</v>
      </c>
      <c r="E436" s="944" t="s">
        <v>1616</v>
      </c>
      <c r="F436" s="945" t="s">
        <v>1448</v>
      </c>
      <c r="G436" s="946" t="s">
        <v>1491</v>
      </c>
      <c r="H436" s="946" t="s">
        <v>1775</v>
      </c>
      <c r="I436" s="955" t="s">
        <v>1515</v>
      </c>
      <c r="J436" s="946" t="s">
        <v>1776</v>
      </c>
      <c r="K436" s="946" t="s">
        <v>1775</v>
      </c>
      <c r="L436" s="946" t="s">
        <v>1654</v>
      </c>
      <c r="M436" s="948" t="s">
        <v>1777</v>
      </c>
      <c r="N436" s="954" t="s">
        <v>2125</v>
      </c>
      <c r="O436" s="956">
        <v>0.25</v>
      </c>
      <c r="P436" s="956">
        <v>0.25</v>
      </c>
      <c r="Q436" s="956">
        <v>0.25</v>
      </c>
      <c r="R436" s="956">
        <v>0.25</v>
      </c>
      <c r="S436" s="956">
        <f t="shared" si="89"/>
        <v>1</v>
      </c>
      <c r="T436" s="960"/>
      <c r="U436" s="960"/>
      <c r="V436" s="960"/>
      <c r="W436" s="960"/>
      <c r="X436" s="950"/>
      <c r="Y436" s="951" t="s">
        <v>1409</v>
      </c>
      <c r="Z436" s="948" t="s">
        <v>1049</v>
      </c>
      <c r="AA436" s="948" t="s">
        <v>1815</v>
      </c>
      <c r="AB436" s="952">
        <v>8976</v>
      </c>
      <c r="AC436" s="957">
        <v>0</v>
      </c>
      <c r="AD436" s="957">
        <v>0</v>
      </c>
      <c r="AE436" s="957">
        <f t="shared" si="90"/>
        <v>8976</v>
      </c>
      <c r="AF436" s="953">
        <f t="shared" si="91"/>
        <v>2244</v>
      </c>
      <c r="AG436" s="953">
        <f t="shared" si="92"/>
        <v>2244</v>
      </c>
      <c r="AH436" s="953">
        <f t="shared" si="93"/>
        <v>2244</v>
      </c>
      <c r="AI436" s="953">
        <f t="shared" si="94"/>
        <v>2244</v>
      </c>
      <c r="AJ436" s="957">
        <f t="shared" si="95"/>
        <v>8976</v>
      </c>
    </row>
    <row r="437" spans="1:36" ht="144" x14ac:dyDescent="0.3">
      <c r="A437" s="941"/>
      <c r="B437" s="954" t="s">
        <v>1428</v>
      </c>
      <c r="C437" s="943" t="s">
        <v>1623</v>
      </c>
      <c r="D437" s="943" t="s">
        <v>1581</v>
      </c>
      <c r="E437" s="944" t="s">
        <v>1616</v>
      </c>
      <c r="F437" s="945" t="s">
        <v>1448</v>
      </c>
      <c r="G437" s="946" t="s">
        <v>1491</v>
      </c>
      <c r="H437" s="946" t="s">
        <v>1775</v>
      </c>
      <c r="I437" s="955" t="s">
        <v>1515</v>
      </c>
      <c r="J437" s="946" t="s">
        <v>1776</v>
      </c>
      <c r="K437" s="946" t="s">
        <v>1775</v>
      </c>
      <c r="L437" s="946" t="s">
        <v>1654</v>
      </c>
      <c r="M437" s="948" t="s">
        <v>1777</v>
      </c>
      <c r="N437" s="954" t="s">
        <v>2125</v>
      </c>
      <c r="O437" s="956">
        <v>0.25</v>
      </c>
      <c r="P437" s="956">
        <v>0.25</v>
      </c>
      <c r="Q437" s="956">
        <v>0.25</v>
      </c>
      <c r="R437" s="956">
        <v>0.25</v>
      </c>
      <c r="S437" s="956">
        <f t="shared" si="89"/>
        <v>1</v>
      </c>
      <c r="T437" s="960"/>
      <c r="U437" s="960"/>
      <c r="V437" s="960"/>
      <c r="W437" s="960"/>
      <c r="X437" s="950"/>
      <c r="Y437" s="951" t="s">
        <v>1409</v>
      </c>
      <c r="Z437" s="948" t="s">
        <v>1050</v>
      </c>
      <c r="AA437" s="948" t="s">
        <v>1815</v>
      </c>
      <c r="AB437" s="952">
        <v>71016</v>
      </c>
      <c r="AC437" s="957">
        <v>0</v>
      </c>
      <c r="AD437" s="957">
        <v>0</v>
      </c>
      <c r="AE437" s="957">
        <f t="shared" si="90"/>
        <v>71016</v>
      </c>
      <c r="AF437" s="953">
        <f t="shared" si="91"/>
        <v>17754</v>
      </c>
      <c r="AG437" s="953">
        <f t="shared" si="92"/>
        <v>17754</v>
      </c>
      <c r="AH437" s="953">
        <f t="shared" si="93"/>
        <v>17754</v>
      </c>
      <c r="AI437" s="953">
        <f t="shared" si="94"/>
        <v>17754</v>
      </c>
      <c r="AJ437" s="957">
        <f t="shared" si="95"/>
        <v>71016</v>
      </c>
    </row>
    <row r="438" spans="1:36" ht="144" x14ac:dyDescent="0.3">
      <c r="A438" s="941"/>
      <c r="B438" s="954" t="s">
        <v>1428</v>
      </c>
      <c r="C438" s="943" t="s">
        <v>1623</v>
      </c>
      <c r="D438" s="943" t="s">
        <v>1581</v>
      </c>
      <c r="E438" s="944" t="s">
        <v>1616</v>
      </c>
      <c r="F438" s="945" t="s">
        <v>1448</v>
      </c>
      <c r="G438" s="946" t="s">
        <v>1491</v>
      </c>
      <c r="H438" s="946" t="s">
        <v>1775</v>
      </c>
      <c r="I438" s="955" t="s">
        <v>1515</v>
      </c>
      <c r="J438" s="946" t="s">
        <v>1776</v>
      </c>
      <c r="K438" s="946" t="s">
        <v>1775</v>
      </c>
      <c r="L438" s="946" t="s">
        <v>1654</v>
      </c>
      <c r="M438" s="948" t="s">
        <v>1777</v>
      </c>
      <c r="N438" s="954" t="s">
        <v>2125</v>
      </c>
      <c r="O438" s="956">
        <v>0.25</v>
      </c>
      <c r="P438" s="956">
        <v>0.25</v>
      </c>
      <c r="Q438" s="956">
        <v>0.25</v>
      </c>
      <c r="R438" s="956">
        <v>0.25</v>
      </c>
      <c r="S438" s="956">
        <f t="shared" si="89"/>
        <v>1</v>
      </c>
      <c r="T438" s="960"/>
      <c r="U438" s="960"/>
      <c r="V438" s="960"/>
      <c r="W438" s="960"/>
      <c r="X438" s="961"/>
      <c r="Y438" s="951" t="s">
        <v>1409</v>
      </c>
      <c r="Z438" s="948" t="s">
        <v>1051</v>
      </c>
      <c r="AA438" s="948" t="s">
        <v>1815</v>
      </c>
      <c r="AB438" s="952">
        <v>1748.4</v>
      </c>
      <c r="AC438" s="957">
        <v>0</v>
      </c>
      <c r="AD438" s="957">
        <v>0</v>
      </c>
      <c r="AE438" s="957">
        <f t="shared" si="90"/>
        <v>1748.4</v>
      </c>
      <c r="AF438" s="953">
        <f t="shared" si="91"/>
        <v>437.1</v>
      </c>
      <c r="AG438" s="953">
        <f t="shared" si="92"/>
        <v>437.1</v>
      </c>
      <c r="AH438" s="953">
        <f t="shared" si="93"/>
        <v>437.1</v>
      </c>
      <c r="AI438" s="953">
        <f t="shared" si="94"/>
        <v>437.1</v>
      </c>
      <c r="AJ438" s="957">
        <f t="shared" si="95"/>
        <v>1748.4</v>
      </c>
    </row>
    <row r="439" spans="1:36" ht="144" x14ac:dyDescent="0.3">
      <c r="A439" s="941"/>
      <c r="B439" s="954" t="s">
        <v>1428</v>
      </c>
      <c r="C439" s="943" t="s">
        <v>1623</v>
      </c>
      <c r="D439" s="943" t="s">
        <v>1581</v>
      </c>
      <c r="E439" s="944" t="s">
        <v>1616</v>
      </c>
      <c r="F439" s="945" t="s">
        <v>1448</v>
      </c>
      <c r="G439" s="946" t="s">
        <v>1491</v>
      </c>
      <c r="H439" s="946" t="s">
        <v>1775</v>
      </c>
      <c r="I439" s="955" t="s">
        <v>1515</v>
      </c>
      <c r="J439" s="946" t="s">
        <v>1776</v>
      </c>
      <c r="K439" s="946" t="s">
        <v>1775</v>
      </c>
      <c r="L439" s="946" t="s">
        <v>1654</v>
      </c>
      <c r="M439" s="948" t="s">
        <v>1777</v>
      </c>
      <c r="N439" s="954" t="s">
        <v>2126</v>
      </c>
      <c r="O439" s="956">
        <v>0.25</v>
      </c>
      <c r="P439" s="956">
        <v>0.25</v>
      </c>
      <c r="Q439" s="956">
        <v>0.25</v>
      </c>
      <c r="R439" s="956">
        <v>0.25</v>
      </c>
      <c r="S439" s="956">
        <f t="shared" si="89"/>
        <v>1</v>
      </c>
      <c r="T439" s="960"/>
      <c r="U439" s="960"/>
      <c r="V439" s="960"/>
      <c r="W439" s="960"/>
      <c r="X439" s="962"/>
      <c r="Y439" s="951" t="s">
        <v>1409</v>
      </c>
      <c r="Z439" s="948" t="s">
        <v>1052</v>
      </c>
      <c r="AA439" s="948" t="s">
        <v>1815</v>
      </c>
      <c r="AB439" s="952">
        <v>7605.73</v>
      </c>
      <c r="AC439" s="957">
        <v>0</v>
      </c>
      <c r="AD439" s="957">
        <v>0</v>
      </c>
      <c r="AE439" s="957">
        <f t="shared" si="90"/>
        <v>7605.73</v>
      </c>
      <c r="AF439" s="953">
        <f t="shared" si="91"/>
        <v>1901.4324999999999</v>
      </c>
      <c r="AG439" s="953">
        <f t="shared" si="92"/>
        <v>1901.4324999999999</v>
      </c>
      <c r="AH439" s="953">
        <f t="shared" si="93"/>
        <v>1901.4324999999999</v>
      </c>
      <c r="AI439" s="953">
        <f t="shared" si="94"/>
        <v>1901.4324999999999</v>
      </c>
      <c r="AJ439" s="957">
        <f t="shared" si="95"/>
        <v>7605.73</v>
      </c>
    </row>
    <row r="440" spans="1:36" ht="144" x14ac:dyDescent="0.3">
      <c r="A440" s="941"/>
      <c r="B440" s="954" t="s">
        <v>1428</v>
      </c>
      <c r="C440" s="943" t="s">
        <v>1623</v>
      </c>
      <c r="D440" s="943" t="s">
        <v>1581</v>
      </c>
      <c r="E440" s="944" t="s">
        <v>1616</v>
      </c>
      <c r="F440" s="945" t="s">
        <v>1448</v>
      </c>
      <c r="G440" s="946" t="s">
        <v>1491</v>
      </c>
      <c r="H440" s="946" t="s">
        <v>1775</v>
      </c>
      <c r="I440" s="955" t="s">
        <v>1515</v>
      </c>
      <c r="J440" s="946" t="s">
        <v>1776</v>
      </c>
      <c r="K440" s="946" t="s">
        <v>1775</v>
      </c>
      <c r="L440" s="946" t="s">
        <v>1654</v>
      </c>
      <c r="M440" s="948" t="s">
        <v>1777</v>
      </c>
      <c r="N440" s="954" t="s">
        <v>2125</v>
      </c>
      <c r="O440" s="956">
        <v>0.25</v>
      </c>
      <c r="P440" s="956">
        <v>0.25</v>
      </c>
      <c r="Q440" s="956">
        <v>0.25</v>
      </c>
      <c r="R440" s="956">
        <v>0.25</v>
      </c>
      <c r="S440" s="956">
        <f t="shared" si="89"/>
        <v>1</v>
      </c>
      <c r="T440" s="960"/>
      <c r="U440" s="960"/>
      <c r="V440" s="960"/>
      <c r="W440" s="960"/>
      <c r="X440" s="962"/>
      <c r="Y440" s="951" t="s">
        <v>1409</v>
      </c>
      <c r="Z440" s="948" t="s">
        <v>1055</v>
      </c>
      <c r="AA440" s="948" t="s">
        <v>1815</v>
      </c>
      <c r="AB440" s="952">
        <v>32183.48</v>
      </c>
      <c r="AC440" s="957">
        <v>0</v>
      </c>
      <c r="AD440" s="957">
        <v>0</v>
      </c>
      <c r="AE440" s="957">
        <f t="shared" si="90"/>
        <v>32183.48</v>
      </c>
      <c r="AF440" s="953">
        <f t="shared" si="91"/>
        <v>8045.87</v>
      </c>
      <c r="AG440" s="953">
        <f t="shared" si="92"/>
        <v>8045.87</v>
      </c>
      <c r="AH440" s="953">
        <f t="shared" si="93"/>
        <v>8045.87</v>
      </c>
      <c r="AI440" s="953">
        <f t="shared" si="94"/>
        <v>8045.87</v>
      </c>
      <c r="AJ440" s="957">
        <f t="shared" si="95"/>
        <v>32183.48</v>
      </c>
    </row>
    <row r="441" spans="1:36" ht="144" x14ac:dyDescent="0.3">
      <c r="A441" s="941"/>
      <c r="B441" s="954" t="s">
        <v>1428</v>
      </c>
      <c r="C441" s="943" t="s">
        <v>1623</v>
      </c>
      <c r="D441" s="943" t="s">
        <v>1581</v>
      </c>
      <c r="E441" s="944" t="s">
        <v>1616</v>
      </c>
      <c r="F441" s="945" t="s">
        <v>1448</v>
      </c>
      <c r="G441" s="946" t="s">
        <v>1491</v>
      </c>
      <c r="H441" s="946" t="s">
        <v>1775</v>
      </c>
      <c r="I441" s="955" t="s">
        <v>1515</v>
      </c>
      <c r="J441" s="946" t="s">
        <v>1776</v>
      </c>
      <c r="K441" s="946" t="s">
        <v>1775</v>
      </c>
      <c r="L441" s="946" t="s">
        <v>1654</v>
      </c>
      <c r="M441" s="948" t="s">
        <v>1777</v>
      </c>
      <c r="N441" s="954" t="s">
        <v>2125</v>
      </c>
      <c r="O441" s="956">
        <v>0.25</v>
      </c>
      <c r="P441" s="956">
        <v>0.25</v>
      </c>
      <c r="Q441" s="956">
        <v>0.25</v>
      </c>
      <c r="R441" s="956">
        <v>0.25</v>
      </c>
      <c r="S441" s="956">
        <f t="shared" si="89"/>
        <v>1</v>
      </c>
      <c r="T441" s="960"/>
      <c r="U441" s="960"/>
      <c r="V441" s="960"/>
      <c r="W441" s="960"/>
      <c r="X441" s="962"/>
      <c r="Y441" s="951" t="s">
        <v>1409</v>
      </c>
      <c r="Z441" s="948" t="s">
        <v>1058</v>
      </c>
      <c r="AA441" s="948" t="s">
        <v>1815</v>
      </c>
      <c r="AB441" s="952">
        <v>0</v>
      </c>
      <c r="AC441" s="957">
        <v>0</v>
      </c>
      <c r="AD441" s="957">
        <v>0</v>
      </c>
      <c r="AE441" s="957">
        <f t="shared" si="90"/>
        <v>0</v>
      </c>
      <c r="AF441" s="953">
        <f t="shared" si="91"/>
        <v>0</v>
      </c>
      <c r="AG441" s="953">
        <f t="shared" si="92"/>
        <v>0</v>
      </c>
      <c r="AH441" s="953">
        <f t="shared" si="93"/>
        <v>0</v>
      </c>
      <c r="AI441" s="953">
        <f t="shared" si="94"/>
        <v>0</v>
      </c>
      <c r="AJ441" s="957">
        <f t="shared" si="95"/>
        <v>0</v>
      </c>
    </row>
    <row r="442" spans="1:36" ht="144" x14ac:dyDescent="0.3">
      <c r="A442" s="941"/>
      <c r="B442" s="954" t="s">
        <v>1428</v>
      </c>
      <c r="C442" s="943" t="s">
        <v>1623</v>
      </c>
      <c r="D442" s="943" t="s">
        <v>1581</v>
      </c>
      <c r="E442" s="944" t="s">
        <v>1616</v>
      </c>
      <c r="F442" s="945" t="s">
        <v>1448</v>
      </c>
      <c r="G442" s="946" t="s">
        <v>1491</v>
      </c>
      <c r="H442" s="946" t="s">
        <v>1775</v>
      </c>
      <c r="I442" s="955" t="s">
        <v>1515</v>
      </c>
      <c r="J442" s="946" t="s">
        <v>1776</v>
      </c>
      <c r="K442" s="946" t="s">
        <v>1775</v>
      </c>
      <c r="L442" s="946" t="s">
        <v>1654</v>
      </c>
      <c r="M442" s="948" t="s">
        <v>1777</v>
      </c>
      <c r="N442" s="954" t="s">
        <v>2125</v>
      </c>
      <c r="O442" s="956">
        <v>0.25</v>
      </c>
      <c r="P442" s="956">
        <v>0.25</v>
      </c>
      <c r="Q442" s="956">
        <v>0.25</v>
      </c>
      <c r="R442" s="956">
        <v>0.25</v>
      </c>
      <c r="S442" s="956">
        <f t="shared" si="89"/>
        <v>1</v>
      </c>
      <c r="T442" s="960"/>
      <c r="U442" s="960"/>
      <c r="V442" s="960"/>
      <c r="W442" s="960"/>
      <c r="X442" s="962"/>
      <c r="Y442" s="951" t="s">
        <v>1409</v>
      </c>
      <c r="Z442" s="948" t="s">
        <v>1063</v>
      </c>
      <c r="AA442" s="948" t="s">
        <v>1815</v>
      </c>
      <c r="AB442" s="952">
        <v>76956.39</v>
      </c>
      <c r="AC442" s="957">
        <v>0</v>
      </c>
      <c r="AD442" s="957">
        <v>0</v>
      </c>
      <c r="AE442" s="957">
        <f t="shared" si="90"/>
        <v>76956.39</v>
      </c>
      <c r="AF442" s="953">
        <f t="shared" si="91"/>
        <v>19239.0975</v>
      </c>
      <c r="AG442" s="953">
        <f t="shared" si="92"/>
        <v>19239.0975</v>
      </c>
      <c r="AH442" s="953">
        <f t="shared" si="93"/>
        <v>19239.0975</v>
      </c>
      <c r="AI442" s="953">
        <f t="shared" si="94"/>
        <v>19239.0975</v>
      </c>
      <c r="AJ442" s="957">
        <f t="shared" si="95"/>
        <v>76956.39</v>
      </c>
    </row>
    <row r="443" spans="1:36" ht="144" x14ac:dyDescent="0.3">
      <c r="A443" s="941"/>
      <c r="B443" s="954" t="s">
        <v>1428</v>
      </c>
      <c r="C443" s="943" t="s">
        <v>1623</v>
      </c>
      <c r="D443" s="943" t="s">
        <v>1581</v>
      </c>
      <c r="E443" s="944" t="s">
        <v>1616</v>
      </c>
      <c r="F443" s="945" t="s">
        <v>1448</v>
      </c>
      <c r="G443" s="946" t="s">
        <v>1491</v>
      </c>
      <c r="H443" s="946" t="s">
        <v>1775</v>
      </c>
      <c r="I443" s="955" t="s">
        <v>1515</v>
      </c>
      <c r="J443" s="946" t="s">
        <v>1776</v>
      </c>
      <c r="K443" s="946" t="s">
        <v>1775</v>
      </c>
      <c r="L443" s="946" t="s">
        <v>1654</v>
      </c>
      <c r="M443" s="948" t="s">
        <v>1777</v>
      </c>
      <c r="N443" s="954" t="s">
        <v>2125</v>
      </c>
      <c r="O443" s="956">
        <v>0.25</v>
      </c>
      <c r="P443" s="956">
        <v>0.25</v>
      </c>
      <c r="Q443" s="956">
        <v>0.25</v>
      </c>
      <c r="R443" s="956">
        <v>0.25</v>
      </c>
      <c r="S443" s="956">
        <f t="shared" si="89"/>
        <v>1</v>
      </c>
      <c r="T443" s="960"/>
      <c r="U443" s="960"/>
      <c r="V443" s="960"/>
      <c r="W443" s="960"/>
      <c r="X443" s="962"/>
      <c r="Y443" s="951" t="s">
        <v>1409</v>
      </c>
      <c r="Z443" s="948" t="s">
        <v>1064</v>
      </c>
      <c r="AA443" s="948" t="s">
        <v>1815</v>
      </c>
      <c r="AB443" s="952">
        <v>55230.5</v>
      </c>
      <c r="AC443" s="957">
        <v>0</v>
      </c>
      <c r="AD443" s="957">
        <v>0</v>
      </c>
      <c r="AE443" s="957">
        <f t="shared" si="90"/>
        <v>55230.5</v>
      </c>
      <c r="AF443" s="953">
        <f t="shared" si="91"/>
        <v>13807.625</v>
      </c>
      <c r="AG443" s="953">
        <f t="shared" si="92"/>
        <v>13807.625</v>
      </c>
      <c r="AH443" s="953">
        <f t="shared" si="93"/>
        <v>13807.625</v>
      </c>
      <c r="AI443" s="953">
        <f t="shared" si="94"/>
        <v>13807.625</v>
      </c>
      <c r="AJ443" s="957">
        <f t="shared" si="95"/>
        <v>55230.5</v>
      </c>
    </row>
    <row r="444" spans="1:36" ht="144" x14ac:dyDescent="0.3">
      <c r="A444" s="941"/>
      <c r="B444" s="954" t="s">
        <v>1428</v>
      </c>
      <c r="C444" s="943" t="s">
        <v>1623</v>
      </c>
      <c r="D444" s="943" t="s">
        <v>1581</v>
      </c>
      <c r="E444" s="963" t="s">
        <v>1616</v>
      </c>
      <c r="F444" s="945"/>
      <c r="G444" s="948" t="s">
        <v>1491</v>
      </c>
      <c r="H444" s="948" t="s">
        <v>1775</v>
      </c>
      <c r="I444" s="955" t="s">
        <v>1515</v>
      </c>
      <c r="J444" s="946" t="s">
        <v>1780</v>
      </c>
      <c r="K444" s="948" t="s">
        <v>1775</v>
      </c>
      <c r="L444" s="948" t="s">
        <v>1654</v>
      </c>
      <c r="M444" s="948" t="s">
        <v>2128</v>
      </c>
      <c r="N444" s="954" t="s">
        <v>2125</v>
      </c>
      <c r="O444" s="956">
        <v>0.25</v>
      </c>
      <c r="P444" s="956">
        <v>0.25</v>
      </c>
      <c r="Q444" s="956">
        <v>0.25</v>
      </c>
      <c r="R444" s="956">
        <v>0.25</v>
      </c>
      <c r="S444" s="956">
        <f t="shared" si="89"/>
        <v>1</v>
      </c>
      <c r="T444" s="960"/>
      <c r="U444" s="960"/>
      <c r="V444" s="960"/>
      <c r="W444" s="960"/>
      <c r="X444" s="962"/>
      <c r="Y444" s="951" t="s">
        <v>1409</v>
      </c>
      <c r="Z444" s="948" t="s">
        <v>1068</v>
      </c>
      <c r="AA444" s="948"/>
      <c r="AB444" s="952">
        <v>102659.61</v>
      </c>
      <c r="AC444" s="957"/>
      <c r="AD444" s="957"/>
      <c r="AE444" s="957"/>
      <c r="AF444" s="953">
        <f t="shared" si="91"/>
        <v>25664.9025</v>
      </c>
      <c r="AG444" s="953">
        <f t="shared" si="92"/>
        <v>25664.9025</v>
      </c>
      <c r="AH444" s="953">
        <f t="shared" si="93"/>
        <v>25664.9025</v>
      </c>
      <c r="AI444" s="953">
        <f t="shared" si="94"/>
        <v>25664.9025</v>
      </c>
      <c r="AJ444" s="957">
        <f t="shared" si="95"/>
        <v>102659.61</v>
      </c>
    </row>
    <row r="445" spans="1:36" ht="144" x14ac:dyDescent="0.3">
      <c r="A445" s="941"/>
      <c r="B445" s="954" t="s">
        <v>1428</v>
      </c>
      <c r="C445" s="943" t="s">
        <v>1623</v>
      </c>
      <c r="D445" s="943" t="s">
        <v>1581</v>
      </c>
      <c r="E445" s="963" t="s">
        <v>1616</v>
      </c>
      <c r="F445" s="945"/>
      <c r="G445" s="948" t="s">
        <v>1491</v>
      </c>
      <c r="H445" s="948" t="s">
        <v>1775</v>
      </c>
      <c r="I445" s="955" t="s">
        <v>1515</v>
      </c>
      <c r="J445" s="946" t="s">
        <v>1807</v>
      </c>
      <c r="K445" s="948" t="s">
        <v>1775</v>
      </c>
      <c r="L445" s="948" t="s">
        <v>1654</v>
      </c>
      <c r="M445" s="948" t="s">
        <v>2129</v>
      </c>
      <c r="N445" s="954" t="s">
        <v>2125</v>
      </c>
      <c r="O445" s="956">
        <v>0.25</v>
      </c>
      <c r="P445" s="956">
        <v>0.25</v>
      </c>
      <c r="Q445" s="956">
        <v>0.25</v>
      </c>
      <c r="R445" s="956">
        <v>0.25</v>
      </c>
      <c r="S445" s="956">
        <f t="shared" si="89"/>
        <v>1</v>
      </c>
      <c r="T445" s="960"/>
      <c r="U445" s="960"/>
      <c r="V445" s="960"/>
      <c r="W445" s="960"/>
      <c r="X445" s="962"/>
      <c r="Y445" s="951" t="s">
        <v>1409</v>
      </c>
      <c r="Z445" s="948" t="s">
        <v>1069</v>
      </c>
      <c r="AA445" s="948"/>
      <c r="AB445" s="952">
        <v>1000</v>
      </c>
      <c r="AC445" s="957"/>
      <c r="AD445" s="957"/>
      <c r="AE445" s="957"/>
      <c r="AF445" s="953">
        <f t="shared" si="91"/>
        <v>250</v>
      </c>
      <c r="AG445" s="953">
        <f t="shared" si="92"/>
        <v>250</v>
      </c>
      <c r="AH445" s="953">
        <f t="shared" si="93"/>
        <v>250</v>
      </c>
      <c r="AI445" s="953">
        <f t="shared" si="94"/>
        <v>250</v>
      </c>
      <c r="AJ445" s="957">
        <f t="shared" si="95"/>
        <v>1000</v>
      </c>
    </row>
    <row r="446" spans="1:36" ht="144" x14ac:dyDescent="0.3">
      <c r="A446" s="941"/>
      <c r="B446" s="954" t="s">
        <v>1428</v>
      </c>
      <c r="C446" s="943" t="s">
        <v>1623</v>
      </c>
      <c r="D446" s="943" t="s">
        <v>1581</v>
      </c>
      <c r="E446" s="963" t="s">
        <v>1616</v>
      </c>
      <c r="F446" s="945"/>
      <c r="G446" s="948" t="s">
        <v>1491</v>
      </c>
      <c r="H446" s="948" t="s">
        <v>1775</v>
      </c>
      <c r="I446" s="955" t="s">
        <v>1515</v>
      </c>
      <c r="J446" s="946" t="s">
        <v>2131</v>
      </c>
      <c r="K446" s="948" t="s">
        <v>1775</v>
      </c>
      <c r="L446" s="948" t="s">
        <v>1654</v>
      </c>
      <c r="M446" s="948" t="s">
        <v>2130</v>
      </c>
      <c r="N446" s="954" t="s">
        <v>2125</v>
      </c>
      <c r="O446" s="956">
        <v>0.25</v>
      </c>
      <c r="P446" s="956">
        <v>0.25</v>
      </c>
      <c r="Q446" s="956">
        <v>0.25</v>
      </c>
      <c r="R446" s="956">
        <v>0.25</v>
      </c>
      <c r="S446" s="956">
        <f t="shared" si="89"/>
        <v>1</v>
      </c>
      <c r="T446" s="960"/>
      <c r="U446" s="960"/>
      <c r="V446" s="960"/>
      <c r="W446" s="960"/>
      <c r="X446" s="962"/>
      <c r="Y446" s="951" t="s">
        <v>2127</v>
      </c>
      <c r="Z446" s="948" t="s">
        <v>1076</v>
      </c>
      <c r="AA446" s="948"/>
      <c r="AB446" s="952">
        <v>6000</v>
      </c>
      <c r="AC446" s="957"/>
      <c r="AD446" s="957"/>
      <c r="AE446" s="957"/>
      <c r="AF446" s="953">
        <f t="shared" si="91"/>
        <v>1500</v>
      </c>
      <c r="AG446" s="953">
        <f t="shared" si="92"/>
        <v>1500</v>
      </c>
      <c r="AH446" s="953">
        <f t="shared" si="93"/>
        <v>1500</v>
      </c>
      <c r="AI446" s="953">
        <f t="shared" si="94"/>
        <v>1500</v>
      </c>
      <c r="AJ446" s="957">
        <f t="shared" si="95"/>
        <v>6000</v>
      </c>
    </row>
    <row r="447" spans="1:36" ht="48.5" customHeight="1" x14ac:dyDescent="0.3">
      <c r="A447" s="941"/>
      <c r="B447" s="954" t="s">
        <v>1428</v>
      </c>
      <c r="C447" s="943" t="s">
        <v>1623</v>
      </c>
      <c r="D447" s="943" t="s">
        <v>1609</v>
      </c>
      <c r="E447" s="944" t="s">
        <v>1616</v>
      </c>
      <c r="F447" s="945" t="s">
        <v>1448</v>
      </c>
      <c r="G447" s="946" t="s">
        <v>1490</v>
      </c>
      <c r="H447" s="946" t="s">
        <v>1775</v>
      </c>
      <c r="I447" s="955" t="s">
        <v>1537</v>
      </c>
      <c r="J447" s="946" t="s">
        <v>1780</v>
      </c>
      <c r="K447" s="946" t="s">
        <v>1775</v>
      </c>
      <c r="L447" s="964" t="s">
        <v>1781</v>
      </c>
      <c r="M447" s="948" t="s">
        <v>1782</v>
      </c>
      <c r="N447" s="954" t="s">
        <v>1659</v>
      </c>
      <c r="O447" s="956">
        <v>0.25</v>
      </c>
      <c r="P447" s="956">
        <v>0.25</v>
      </c>
      <c r="Q447" s="956">
        <v>0.25</v>
      </c>
      <c r="R447" s="956">
        <v>0.25</v>
      </c>
      <c r="S447" s="956">
        <f t="shared" si="89"/>
        <v>1</v>
      </c>
      <c r="T447" s="960"/>
      <c r="U447" s="960"/>
      <c r="V447" s="960"/>
      <c r="W447" s="960"/>
      <c r="X447" s="962"/>
      <c r="Y447" s="959" t="s">
        <v>1812</v>
      </c>
      <c r="Z447" s="942" t="s">
        <v>1082</v>
      </c>
      <c r="AA447" s="948" t="s">
        <v>1815</v>
      </c>
      <c r="AB447" s="952">
        <v>2000</v>
      </c>
      <c r="AC447" s="957">
        <v>0</v>
      </c>
      <c r="AD447" s="957">
        <v>0</v>
      </c>
      <c r="AE447" s="957">
        <f t="shared" si="90"/>
        <v>2000</v>
      </c>
      <c r="AF447" s="953">
        <f t="shared" si="91"/>
        <v>500</v>
      </c>
      <c r="AG447" s="953">
        <f t="shared" si="92"/>
        <v>500</v>
      </c>
      <c r="AH447" s="953">
        <f t="shared" si="93"/>
        <v>500</v>
      </c>
      <c r="AI447" s="953">
        <f t="shared" si="94"/>
        <v>500</v>
      </c>
      <c r="AJ447" s="957">
        <f t="shared" si="95"/>
        <v>2000</v>
      </c>
    </row>
    <row r="448" spans="1:36" ht="84" x14ac:dyDescent="0.3">
      <c r="A448" s="941"/>
      <c r="B448" s="954" t="s">
        <v>1428</v>
      </c>
      <c r="C448" s="943" t="s">
        <v>1623</v>
      </c>
      <c r="D448" s="943" t="s">
        <v>1609</v>
      </c>
      <c r="E448" s="944" t="s">
        <v>1616</v>
      </c>
      <c r="F448" s="945" t="s">
        <v>1448</v>
      </c>
      <c r="G448" s="946" t="s">
        <v>1490</v>
      </c>
      <c r="H448" s="946" t="s">
        <v>1775</v>
      </c>
      <c r="I448" s="955" t="s">
        <v>1537</v>
      </c>
      <c r="J448" s="946" t="s">
        <v>1780</v>
      </c>
      <c r="K448" s="946" t="s">
        <v>1775</v>
      </c>
      <c r="L448" s="964" t="s">
        <v>1781</v>
      </c>
      <c r="M448" s="948" t="s">
        <v>1783</v>
      </c>
      <c r="N448" s="954" t="s">
        <v>1659</v>
      </c>
      <c r="O448" s="956">
        <v>0.25</v>
      </c>
      <c r="P448" s="956">
        <v>0.25</v>
      </c>
      <c r="Q448" s="956">
        <v>0.25</v>
      </c>
      <c r="R448" s="956">
        <v>0.25</v>
      </c>
      <c r="S448" s="956">
        <f t="shared" si="89"/>
        <v>1</v>
      </c>
      <c r="T448" s="960"/>
      <c r="U448" s="960"/>
      <c r="V448" s="960"/>
      <c r="W448" s="960"/>
      <c r="X448" s="962"/>
      <c r="Y448" s="959" t="s">
        <v>1812</v>
      </c>
      <c r="Z448" s="948" t="s">
        <v>1084</v>
      </c>
      <c r="AA448" s="948" t="s">
        <v>1815</v>
      </c>
      <c r="AB448" s="952">
        <v>0</v>
      </c>
      <c r="AC448" s="957">
        <v>0</v>
      </c>
      <c r="AD448" s="957">
        <v>0</v>
      </c>
      <c r="AE448" s="957">
        <f t="shared" si="90"/>
        <v>0</v>
      </c>
      <c r="AF448" s="953">
        <f t="shared" si="91"/>
        <v>0</v>
      </c>
      <c r="AG448" s="953">
        <f t="shared" si="92"/>
        <v>0</v>
      </c>
      <c r="AH448" s="953">
        <f t="shared" si="93"/>
        <v>0</v>
      </c>
      <c r="AI448" s="953">
        <f t="shared" si="94"/>
        <v>0</v>
      </c>
      <c r="AJ448" s="957">
        <f t="shared" si="95"/>
        <v>0</v>
      </c>
    </row>
    <row r="449" spans="1:36" ht="84" x14ac:dyDescent="0.3">
      <c r="A449" s="941"/>
      <c r="B449" s="954" t="s">
        <v>1433</v>
      </c>
      <c r="C449" s="948" t="s">
        <v>1623</v>
      </c>
      <c r="D449" s="943" t="s">
        <v>1609</v>
      </c>
      <c r="E449" s="944" t="s">
        <v>1616</v>
      </c>
      <c r="F449" s="945" t="s">
        <v>1448</v>
      </c>
      <c r="G449" s="946" t="s">
        <v>1490</v>
      </c>
      <c r="H449" s="946" t="s">
        <v>1775</v>
      </c>
      <c r="I449" s="955" t="s">
        <v>1537</v>
      </c>
      <c r="J449" s="946" t="s">
        <v>1780</v>
      </c>
      <c r="K449" s="946" t="s">
        <v>1775</v>
      </c>
      <c r="L449" s="964" t="s">
        <v>1781</v>
      </c>
      <c r="M449" s="948" t="s">
        <v>1784</v>
      </c>
      <c r="N449" s="954" t="s">
        <v>1659</v>
      </c>
      <c r="O449" s="956">
        <v>0.25</v>
      </c>
      <c r="P449" s="956">
        <v>0.25</v>
      </c>
      <c r="Q449" s="956">
        <v>0.25</v>
      </c>
      <c r="R449" s="956">
        <v>0.25</v>
      </c>
      <c r="S449" s="956">
        <f t="shared" si="89"/>
        <v>1</v>
      </c>
      <c r="T449" s="960"/>
      <c r="U449" s="960"/>
      <c r="V449" s="960"/>
      <c r="W449" s="960"/>
      <c r="X449" s="962"/>
      <c r="Y449" s="959" t="s">
        <v>1812</v>
      </c>
      <c r="Z449" s="942" t="s">
        <v>1086</v>
      </c>
      <c r="AA449" s="948" t="s">
        <v>1815</v>
      </c>
      <c r="AB449" s="952">
        <v>250000</v>
      </c>
      <c r="AC449" s="957">
        <v>0</v>
      </c>
      <c r="AD449" s="957">
        <v>0</v>
      </c>
      <c r="AE449" s="957">
        <f t="shared" si="90"/>
        <v>250000</v>
      </c>
      <c r="AF449" s="953">
        <f t="shared" si="91"/>
        <v>62500</v>
      </c>
      <c r="AG449" s="953">
        <f t="shared" si="92"/>
        <v>62500</v>
      </c>
      <c r="AH449" s="953">
        <f t="shared" si="93"/>
        <v>62500</v>
      </c>
      <c r="AI449" s="953">
        <f t="shared" si="94"/>
        <v>62500</v>
      </c>
      <c r="AJ449" s="957">
        <f t="shared" si="95"/>
        <v>250000</v>
      </c>
    </row>
    <row r="450" spans="1:36" ht="84" x14ac:dyDescent="0.3">
      <c r="A450" s="941"/>
      <c r="B450" s="954" t="s">
        <v>1433</v>
      </c>
      <c r="C450" s="948" t="s">
        <v>1623</v>
      </c>
      <c r="D450" s="943" t="s">
        <v>1588</v>
      </c>
      <c r="E450" s="944" t="s">
        <v>1616</v>
      </c>
      <c r="F450" s="945" t="s">
        <v>1448</v>
      </c>
      <c r="G450" s="946" t="s">
        <v>1490</v>
      </c>
      <c r="H450" s="946" t="s">
        <v>1775</v>
      </c>
      <c r="I450" s="955" t="s">
        <v>1537</v>
      </c>
      <c r="J450" s="946" t="s">
        <v>1780</v>
      </c>
      <c r="K450" s="946" t="s">
        <v>1775</v>
      </c>
      <c r="L450" s="964" t="s">
        <v>1781</v>
      </c>
      <c r="M450" s="948" t="s">
        <v>1785</v>
      </c>
      <c r="N450" s="954" t="s">
        <v>1659</v>
      </c>
      <c r="O450" s="956">
        <v>0</v>
      </c>
      <c r="P450" s="956">
        <v>0</v>
      </c>
      <c r="Q450" s="956">
        <v>0</v>
      </c>
      <c r="R450" s="956">
        <v>0</v>
      </c>
      <c r="S450" s="956">
        <f t="shared" si="89"/>
        <v>0</v>
      </c>
      <c r="T450" s="960"/>
      <c r="U450" s="960"/>
      <c r="V450" s="960"/>
      <c r="W450" s="960"/>
      <c r="X450" s="962"/>
      <c r="Y450" s="959" t="s">
        <v>1812</v>
      </c>
      <c r="Z450" s="948" t="s">
        <v>1110</v>
      </c>
      <c r="AA450" s="948" t="s">
        <v>1815</v>
      </c>
      <c r="AB450" s="952">
        <v>65623.960000000006</v>
      </c>
      <c r="AC450" s="957">
        <v>0</v>
      </c>
      <c r="AD450" s="957">
        <v>0</v>
      </c>
      <c r="AE450" s="957">
        <f t="shared" si="90"/>
        <v>65623.960000000006</v>
      </c>
      <c r="AF450" s="953">
        <f t="shared" si="91"/>
        <v>16405.990000000002</v>
      </c>
      <c r="AG450" s="953">
        <f t="shared" si="92"/>
        <v>16405.990000000002</v>
      </c>
      <c r="AH450" s="953">
        <f t="shared" si="93"/>
        <v>16405.990000000002</v>
      </c>
      <c r="AI450" s="953">
        <f t="shared" si="94"/>
        <v>16405.990000000002</v>
      </c>
      <c r="AJ450" s="957">
        <f t="shared" si="95"/>
        <v>65623.960000000006</v>
      </c>
    </row>
    <row r="451" spans="1:36" ht="28" customHeight="1" x14ac:dyDescent="0.3">
      <c r="A451" s="941"/>
      <c r="B451" s="954"/>
      <c r="C451" s="948"/>
      <c r="D451" s="943"/>
      <c r="E451" s="944"/>
      <c r="F451" s="945"/>
      <c r="G451" s="946"/>
      <c r="H451" s="946"/>
      <c r="I451" s="955"/>
      <c r="J451" s="946"/>
      <c r="K451" s="946"/>
      <c r="L451" s="964"/>
      <c r="M451" s="948"/>
      <c r="N451" s="954"/>
      <c r="O451" s="956"/>
      <c r="P451" s="956"/>
      <c r="Q451" s="956"/>
      <c r="R451" s="956"/>
      <c r="S451" s="956"/>
      <c r="T451" s="960"/>
      <c r="U451" s="960"/>
      <c r="V451" s="960"/>
      <c r="W451" s="960"/>
      <c r="X451" s="962"/>
      <c r="Y451" s="959"/>
      <c r="Z451" s="948" t="s">
        <v>1111</v>
      </c>
      <c r="AA451" s="948" t="s">
        <v>1815</v>
      </c>
      <c r="AB451" s="952">
        <v>500</v>
      </c>
      <c r="AC451" s="957"/>
      <c r="AD451" s="957"/>
      <c r="AE451" s="957"/>
      <c r="AF451" s="953">
        <f t="shared" si="91"/>
        <v>125</v>
      </c>
      <c r="AG451" s="953">
        <f t="shared" si="92"/>
        <v>125</v>
      </c>
      <c r="AH451" s="953">
        <f t="shared" si="93"/>
        <v>125</v>
      </c>
      <c r="AI451" s="953">
        <f t="shared" si="94"/>
        <v>125</v>
      </c>
      <c r="AJ451" s="957">
        <f t="shared" si="95"/>
        <v>500</v>
      </c>
    </row>
    <row r="452" spans="1:36" ht="84" x14ac:dyDescent="0.3">
      <c r="A452" s="941"/>
      <c r="B452" s="954" t="s">
        <v>1433</v>
      </c>
      <c r="C452" s="948" t="s">
        <v>1623</v>
      </c>
      <c r="D452" s="943" t="s">
        <v>1588</v>
      </c>
      <c r="E452" s="944" t="s">
        <v>1616</v>
      </c>
      <c r="F452" s="945" t="s">
        <v>1448</v>
      </c>
      <c r="G452" s="946" t="s">
        <v>1490</v>
      </c>
      <c r="H452" s="946" t="s">
        <v>1775</v>
      </c>
      <c r="I452" s="955" t="s">
        <v>1537</v>
      </c>
      <c r="J452" s="946" t="s">
        <v>1780</v>
      </c>
      <c r="K452" s="946" t="s">
        <v>1775</v>
      </c>
      <c r="L452" s="964" t="s">
        <v>1781</v>
      </c>
      <c r="M452" s="948" t="s">
        <v>1786</v>
      </c>
      <c r="N452" s="954" t="s">
        <v>1659</v>
      </c>
      <c r="O452" s="956">
        <v>0.25</v>
      </c>
      <c r="P452" s="956">
        <v>0.25</v>
      </c>
      <c r="Q452" s="956">
        <v>0.25</v>
      </c>
      <c r="R452" s="956">
        <v>0.25</v>
      </c>
      <c r="S452" s="956">
        <f t="shared" si="89"/>
        <v>1</v>
      </c>
      <c r="T452" s="960"/>
      <c r="U452" s="960"/>
      <c r="V452" s="960"/>
      <c r="W452" s="960"/>
      <c r="X452" s="960"/>
      <c r="Y452" s="959" t="s">
        <v>1812</v>
      </c>
      <c r="Z452" s="948" t="s">
        <v>1113</v>
      </c>
      <c r="AA452" s="948" t="s">
        <v>1815</v>
      </c>
      <c r="AB452" s="952">
        <v>1245.57</v>
      </c>
      <c r="AC452" s="957">
        <v>0</v>
      </c>
      <c r="AD452" s="957">
        <v>0</v>
      </c>
      <c r="AE452" s="957">
        <f t="shared" si="90"/>
        <v>1245.57</v>
      </c>
      <c r="AF452" s="953"/>
      <c r="AG452" s="953">
        <f>AB452</f>
        <v>1245.57</v>
      </c>
      <c r="AH452" s="953"/>
      <c r="AI452" s="953"/>
      <c r="AJ452" s="957">
        <f t="shared" si="95"/>
        <v>1245.57</v>
      </c>
    </row>
    <row r="453" spans="1:36" ht="84" x14ac:dyDescent="0.3">
      <c r="A453" s="941"/>
      <c r="B453" s="954" t="s">
        <v>1433</v>
      </c>
      <c r="C453" s="948" t="s">
        <v>1623</v>
      </c>
      <c r="D453" s="943" t="s">
        <v>1588</v>
      </c>
      <c r="E453" s="944" t="s">
        <v>1616</v>
      </c>
      <c r="F453" s="945" t="s">
        <v>1448</v>
      </c>
      <c r="G453" s="946" t="s">
        <v>1490</v>
      </c>
      <c r="H453" s="946" t="s">
        <v>1775</v>
      </c>
      <c r="I453" s="955" t="s">
        <v>1537</v>
      </c>
      <c r="J453" s="946" t="s">
        <v>1780</v>
      </c>
      <c r="K453" s="946" t="s">
        <v>1775</v>
      </c>
      <c r="L453" s="964" t="s">
        <v>1781</v>
      </c>
      <c r="M453" s="948" t="s">
        <v>1787</v>
      </c>
      <c r="N453" s="954" t="s">
        <v>1659</v>
      </c>
      <c r="O453" s="956">
        <v>0.25</v>
      </c>
      <c r="P453" s="956">
        <v>0.25</v>
      </c>
      <c r="Q453" s="956">
        <v>0.25</v>
      </c>
      <c r="R453" s="956">
        <v>0.25</v>
      </c>
      <c r="S453" s="956">
        <f t="shared" si="89"/>
        <v>1</v>
      </c>
      <c r="T453" s="960"/>
      <c r="U453" s="960"/>
      <c r="V453" s="960"/>
      <c r="W453" s="960"/>
      <c r="X453" s="960"/>
      <c r="Y453" s="959" t="s">
        <v>1812</v>
      </c>
      <c r="Z453" s="948" t="s">
        <v>1121</v>
      </c>
      <c r="AA453" s="948" t="s">
        <v>1815</v>
      </c>
      <c r="AB453" s="952">
        <v>20000</v>
      </c>
      <c r="AC453" s="957">
        <v>0</v>
      </c>
      <c r="AD453" s="957">
        <v>0</v>
      </c>
      <c r="AE453" s="957">
        <f t="shared" si="90"/>
        <v>20000</v>
      </c>
      <c r="AF453" s="953">
        <f t="shared" si="91"/>
        <v>5000</v>
      </c>
      <c r="AG453" s="953">
        <f t="shared" si="92"/>
        <v>5000</v>
      </c>
      <c r="AH453" s="953">
        <f t="shared" si="93"/>
        <v>5000</v>
      </c>
      <c r="AI453" s="953">
        <f t="shared" si="94"/>
        <v>5000</v>
      </c>
      <c r="AJ453" s="957">
        <f t="shared" si="95"/>
        <v>20000</v>
      </c>
    </row>
    <row r="454" spans="1:36" ht="84" x14ac:dyDescent="0.3">
      <c r="A454" s="941"/>
      <c r="B454" s="954" t="s">
        <v>1433</v>
      </c>
      <c r="C454" s="948" t="s">
        <v>1623</v>
      </c>
      <c r="D454" s="943" t="s">
        <v>1588</v>
      </c>
      <c r="E454" s="944" t="s">
        <v>1616</v>
      </c>
      <c r="F454" s="945" t="s">
        <v>1448</v>
      </c>
      <c r="G454" s="946" t="s">
        <v>1490</v>
      </c>
      <c r="H454" s="946" t="s">
        <v>1775</v>
      </c>
      <c r="I454" s="955" t="s">
        <v>1537</v>
      </c>
      <c r="J454" s="946" t="s">
        <v>1780</v>
      </c>
      <c r="K454" s="946" t="s">
        <v>1775</v>
      </c>
      <c r="L454" s="964" t="s">
        <v>1781</v>
      </c>
      <c r="M454" s="948" t="s">
        <v>1788</v>
      </c>
      <c r="N454" s="954" t="s">
        <v>1659</v>
      </c>
      <c r="O454" s="956">
        <v>0.25</v>
      </c>
      <c r="P454" s="956">
        <v>0.25</v>
      </c>
      <c r="Q454" s="956">
        <v>0.25</v>
      </c>
      <c r="R454" s="956">
        <v>0.25</v>
      </c>
      <c r="S454" s="956">
        <f t="shared" si="89"/>
        <v>1</v>
      </c>
      <c r="T454" s="960"/>
      <c r="U454" s="960"/>
      <c r="V454" s="960"/>
      <c r="W454" s="960"/>
      <c r="X454" s="960"/>
      <c r="Y454" s="959" t="s">
        <v>1812</v>
      </c>
      <c r="Z454" s="948" t="s">
        <v>1122</v>
      </c>
      <c r="AA454" s="948" t="s">
        <v>1815</v>
      </c>
      <c r="AB454" s="952">
        <v>15000</v>
      </c>
      <c r="AC454" s="957">
        <v>0</v>
      </c>
      <c r="AD454" s="957">
        <v>0</v>
      </c>
      <c r="AE454" s="957">
        <f t="shared" si="90"/>
        <v>15000</v>
      </c>
      <c r="AF454" s="953">
        <f t="shared" si="91"/>
        <v>3750</v>
      </c>
      <c r="AG454" s="953">
        <f t="shared" si="92"/>
        <v>3750</v>
      </c>
      <c r="AH454" s="953">
        <f t="shared" si="93"/>
        <v>3750</v>
      </c>
      <c r="AI454" s="953">
        <f t="shared" si="94"/>
        <v>3750</v>
      </c>
      <c r="AJ454" s="957">
        <f t="shared" si="95"/>
        <v>15000</v>
      </c>
    </row>
    <row r="455" spans="1:36" ht="84" x14ac:dyDescent="0.3">
      <c r="A455" s="941"/>
      <c r="B455" s="954" t="s">
        <v>1433</v>
      </c>
      <c r="C455" s="948" t="s">
        <v>1623</v>
      </c>
      <c r="D455" s="943" t="s">
        <v>1588</v>
      </c>
      <c r="E455" s="944" t="s">
        <v>1616</v>
      </c>
      <c r="F455" s="945" t="s">
        <v>1448</v>
      </c>
      <c r="G455" s="946" t="s">
        <v>1490</v>
      </c>
      <c r="H455" s="946" t="s">
        <v>1775</v>
      </c>
      <c r="I455" s="955" t="s">
        <v>1537</v>
      </c>
      <c r="J455" s="946" t="s">
        <v>1780</v>
      </c>
      <c r="K455" s="946" t="s">
        <v>1775</v>
      </c>
      <c r="L455" s="964" t="s">
        <v>1781</v>
      </c>
      <c r="M455" s="948" t="s">
        <v>1789</v>
      </c>
      <c r="N455" s="954" t="s">
        <v>1659</v>
      </c>
      <c r="O455" s="956">
        <v>0.25</v>
      </c>
      <c r="P455" s="956">
        <v>0.25</v>
      </c>
      <c r="Q455" s="956">
        <v>0.25</v>
      </c>
      <c r="R455" s="956">
        <v>0.02</v>
      </c>
      <c r="S455" s="956">
        <f t="shared" si="89"/>
        <v>0.77</v>
      </c>
      <c r="T455" s="960"/>
      <c r="U455" s="960"/>
      <c r="V455" s="960"/>
      <c r="W455" s="960"/>
      <c r="X455" s="960"/>
      <c r="Y455" s="959" t="s">
        <v>1812</v>
      </c>
      <c r="Z455" s="948" t="s">
        <v>1134</v>
      </c>
      <c r="AA455" s="948" t="s">
        <v>1815</v>
      </c>
      <c r="AB455" s="952">
        <v>35100</v>
      </c>
      <c r="AC455" s="957">
        <v>0</v>
      </c>
      <c r="AD455" s="957">
        <v>0</v>
      </c>
      <c r="AE455" s="957">
        <f t="shared" si="90"/>
        <v>35100</v>
      </c>
      <c r="AF455" s="953">
        <f t="shared" si="91"/>
        <v>8775</v>
      </c>
      <c r="AG455" s="953">
        <f t="shared" si="92"/>
        <v>8775</v>
      </c>
      <c r="AH455" s="953">
        <f t="shared" si="93"/>
        <v>8775</v>
      </c>
      <c r="AI455" s="953">
        <f t="shared" si="94"/>
        <v>8775</v>
      </c>
      <c r="AJ455" s="957">
        <f t="shared" si="95"/>
        <v>35100</v>
      </c>
    </row>
    <row r="456" spans="1:36" ht="84" x14ac:dyDescent="0.3">
      <c r="A456" s="941"/>
      <c r="B456" s="954" t="s">
        <v>1433</v>
      </c>
      <c r="C456" s="948" t="s">
        <v>1623</v>
      </c>
      <c r="D456" s="943" t="s">
        <v>1588</v>
      </c>
      <c r="E456" s="944" t="s">
        <v>1616</v>
      </c>
      <c r="F456" s="945" t="s">
        <v>1448</v>
      </c>
      <c r="G456" s="946" t="s">
        <v>1490</v>
      </c>
      <c r="H456" s="946" t="s">
        <v>1775</v>
      </c>
      <c r="I456" s="955" t="s">
        <v>1537</v>
      </c>
      <c r="J456" s="946" t="s">
        <v>1780</v>
      </c>
      <c r="K456" s="946" t="s">
        <v>1775</v>
      </c>
      <c r="L456" s="964" t="s">
        <v>1781</v>
      </c>
      <c r="M456" s="948" t="s">
        <v>1790</v>
      </c>
      <c r="N456" s="954" t="s">
        <v>1659</v>
      </c>
      <c r="O456" s="956">
        <v>0.25</v>
      </c>
      <c r="P456" s="956">
        <v>0.25</v>
      </c>
      <c r="Q456" s="956">
        <v>0.25</v>
      </c>
      <c r="R456" s="956">
        <v>0.25</v>
      </c>
      <c r="S456" s="956">
        <f t="shared" si="89"/>
        <v>1</v>
      </c>
      <c r="T456" s="960"/>
      <c r="U456" s="960"/>
      <c r="V456" s="960"/>
      <c r="W456" s="960"/>
      <c r="X456" s="960"/>
      <c r="Y456" s="959" t="s">
        <v>1812</v>
      </c>
      <c r="Z456" s="948" t="s">
        <v>1137</v>
      </c>
      <c r="AA456" s="948" t="s">
        <v>1815</v>
      </c>
      <c r="AB456" s="952">
        <v>120000</v>
      </c>
      <c r="AC456" s="957">
        <v>0</v>
      </c>
      <c r="AD456" s="957">
        <v>0</v>
      </c>
      <c r="AE456" s="957">
        <f t="shared" si="90"/>
        <v>120000</v>
      </c>
      <c r="AF456" s="953"/>
      <c r="AG456" s="953">
        <f>AB456*0.5</f>
        <v>60000</v>
      </c>
      <c r="AH456" s="953">
        <f>AB456*0.5</f>
        <v>60000</v>
      </c>
      <c r="AI456" s="953"/>
      <c r="AJ456" s="957">
        <f t="shared" si="95"/>
        <v>120000</v>
      </c>
    </row>
    <row r="457" spans="1:36" ht="84" x14ac:dyDescent="0.3">
      <c r="A457" s="941"/>
      <c r="B457" s="954" t="s">
        <v>1433</v>
      </c>
      <c r="C457" s="948" t="s">
        <v>1623</v>
      </c>
      <c r="D457" s="943" t="s">
        <v>1588</v>
      </c>
      <c r="E457" s="944" t="s">
        <v>1616</v>
      </c>
      <c r="F457" s="945" t="s">
        <v>1448</v>
      </c>
      <c r="G457" s="946" t="s">
        <v>1490</v>
      </c>
      <c r="H457" s="946" t="s">
        <v>1775</v>
      </c>
      <c r="I457" s="955" t="s">
        <v>1537</v>
      </c>
      <c r="J457" s="946" t="s">
        <v>1780</v>
      </c>
      <c r="K457" s="946" t="s">
        <v>1775</v>
      </c>
      <c r="L457" s="964" t="s">
        <v>1781</v>
      </c>
      <c r="M457" s="948" t="s">
        <v>1791</v>
      </c>
      <c r="N457" s="954" t="s">
        <v>1659</v>
      </c>
      <c r="O457" s="956">
        <v>0.25</v>
      </c>
      <c r="P457" s="956">
        <v>0.25</v>
      </c>
      <c r="Q457" s="956">
        <v>0.25</v>
      </c>
      <c r="R457" s="956">
        <v>0.25</v>
      </c>
      <c r="S457" s="956">
        <f t="shared" si="89"/>
        <v>1</v>
      </c>
      <c r="T457" s="960"/>
      <c r="U457" s="960"/>
      <c r="V457" s="960"/>
      <c r="W457" s="960"/>
      <c r="X457" s="960"/>
      <c r="Y457" s="959" t="s">
        <v>1812</v>
      </c>
      <c r="Z457" s="948" t="s">
        <v>1141</v>
      </c>
      <c r="AA457" s="948" t="s">
        <v>1815</v>
      </c>
      <c r="AB457" s="952">
        <v>5000</v>
      </c>
      <c r="AC457" s="957">
        <v>0</v>
      </c>
      <c r="AD457" s="957">
        <v>0</v>
      </c>
      <c r="AE457" s="957">
        <f t="shared" si="90"/>
        <v>5000</v>
      </c>
      <c r="AF457" s="953">
        <f t="shared" si="91"/>
        <v>1250</v>
      </c>
      <c r="AG457" s="953">
        <f t="shared" si="92"/>
        <v>1250</v>
      </c>
      <c r="AH457" s="953">
        <f t="shared" si="93"/>
        <v>1250</v>
      </c>
      <c r="AI457" s="953">
        <f t="shared" si="94"/>
        <v>1250</v>
      </c>
      <c r="AJ457" s="957">
        <f t="shared" si="95"/>
        <v>5000</v>
      </c>
    </row>
    <row r="458" spans="1:36" ht="84" x14ac:dyDescent="0.3">
      <c r="A458" s="941"/>
      <c r="B458" s="954" t="s">
        <v>1433</v>
      </c>
      <c r="C458" s="948" t="s">
        <v>1623</v>
      </c>
      <c r="D458" s="943" t="s">
        <v>1588</v>
      </c>
      <c r="E458" s="944" t="s">
        <v>1616</v>
      </c>
      <c r="F458" s="945" t="s">
        <v>1448</v>
      </c>
      <c r="G458" s="946" t="s">
        <v>1490</v>
      </c>
      <c r="H458" s="946" t="s">
        <v>1775</v>
      </c>
      <c r="I458" s="955" t="s">
        <v>1537</v>
      </c>
      <c r="J458" s="946" t="s">
        <v>1780</v>
      </c>
      <c r="K458" s="946" t="s">
        <v>1775</v>
      </c>
      <c r="L458" s="964" t="s">
        <v>1781</v>
      </c>
      <c r="M458" s="948" t="s">
        <v>1792</v>
      </c>
      <c r="N458" s="954" t="s">
        <v>1659</v>
      </c>
      <c r="O458" s="956">
        <v>0.25</v>
      </c>
      <c r="P458" s="956">
        <v>0.25</v>
      </c>
      <c r="Q458" s="956">
        <v>0.25</v>
      </c>
      <c r="R458" s="956">
        <v>0.25</v>
      </c>
      <c r="S458" s="956">
        <f t="shared" si="89"/>
        <v>1</v>
      </c>
      <c r="T458" s="960"/>
      <c r="U458" s="960"/>
      <c r="V458" s="960"/>
      <c r="W458" s="960"/>
      <c r="X458" s="960"/>
      <c r="Y458" s="959" t="s">
        <v>1812</v>
      </c>
      <c r="Z458" s="948" t="s">
        <v>1144</v>
      </c>
      <c r="AA458" s="948" t="s">
        <v>1815</v>
      </c>
      <c r="AB458" s="952">
        <v>10000</v>
      </c>
      <c r="AC458" s="957">
        <v>0</v>
      </c>
      <c r="AD458" s="957">
        <v>0</v>
      </c>
      <c r="AE458" s="957">
        <f t="shared" si="90"/>
        <v>10000</v>
      </c>
      <c r="AF458" s="953">
        <f t="shared" si="91"/>
        <v>2500</v>
      </c>
      <c r="AG458" s="953">
        <f t="shared" si="92"/>
        <v>2500</v>
      </c>
      <c r="AH458" s="953">
        <f t="shared" si="93"/>
        <v>2500</v>
      </c>
      <c r="AI458" s="953">
        <f t="shared" si="94"/>
        <v>2500</v>
      </c>
      <c r="AJ458" s="957">
        <f t="shared" si="95"/>
        <v>10000</v>
      </c>
    </row>
    <row r="459" spans="1:36" ht="84" x14ac:dyDescent="0.3">
      <c r="A459" s="941"/>
      <c r="B459" s="954" t="s">
        <v>1433</v>
      </c>
      <c r="C459" s="948" t="s">
        <v>1623</v>
      </c>
      <c r="D459" s="943" t="s">
        <v>1588</v>
      </c>
      <c r="E459" s="944" t="s">
        <v>1616</v>
      </c>
      <c r="F459" s="945" t="s">
        <v>1448</v>
      </c>
      <c r="G459" s="946" t="s">
        <v>1490</v>
      </c>
      <c r="H459" s="946" t="s">
        <v>1775</v>
      </c>
      <c r="I459" s="955" t="s">
        <v>1537</v>
      </c>
      <c r="J459" s="946" t="s">
        <v>1780</v>
      </c>
      <c r="K459" s="946" t="s">
        <v>1775</v>
      </c>
      <c r="L459" s="964" t="s">
        <v>1781</v>
      </c>
      <c r="M459" s="948" t="s">
        <v>1793</v>
      </c>
      <c r="N459" s="954" t="s">
        <v>1659</v>
      </c>
      <c r="O459" s="956">
        <v>0.25</v>
      </c>
      <c r="P459" s="956">
        <v>0.25</v>
      </c>
      <c r="Q459" s="956">
        <v>0.25</v>
      </c>
      <c r="R459" s="956">
        <v>0.25</v>
      </c>
      <c r="S459" s="956">
        <f t="shared" si="89"/>
        <v>1</v>
      </c>
      <c r="T459" s="960"/>
      <c r="U459" s="960"/>
      <c r="V459" s="960"/>
      <c r="W459" s="960"/>
      <c r="X459" s="960"/>
      <c r="Y459" s="959" t="s">
        <v>1812</v>
      </c>
      <c r="Z459" s="948" t="s">
        <v>1146</v>
      </c>
      <c r="AA459" s="948" t="s">
        <v>1815</v>
      </c>
      <c r="AB459" s="952">
        <v>1000</v>
      </c>
      <c r="AC459" s="957">
        <v>0</v>
      </c>
      <c r="AD459" s="957">
        <v>0</v>
      </c>
      <c r="AE459" s="957">
        <f t="shared" si="90"/>
        <v>1000</v>
      </c>
      <c r="AF459" s="953">
        <f t="shared" si="91"/>
        <v>250</v>
      </c>
      <c r="AG459" s="953">
        <f t="shared" si="92"/>
        <v>250</v>
      </c>
      <c r="AH459" s="953">
        <f t="shared" si="93"/>
        <v>250</v>
      </c>
      <c r="AI459" s="953">
        <f t="shared" si="94"/>
        <v>250</v>
      </c>
      <c r="AJ459" s="957">
        <f t="shared" si="95"/>
        <v>1000</v>
      </c>
    </row>
    <row r="460" spans="1:36" ht="84" x14ac:dyDescent="0.3">
      <c r="A460" s="941"/>
      <c r="B460" s="954" t="s">
        <v>1433</v>
      </c>
      <c r="C460" s="948" t="s">
        <v>1623</v>
      </c>
      <c r="D460" s="943" t="s">
        <v>1588</v>
      </c>
      <c r="E460" s="944" t="s">
        <v>1616</v>
      </c>
      <c r="F460" s="945" t="s">
        <v>1448</v>
      </c>
      <c r="G460" s="946" t="s">
        <v>1490</v>
      </c>
      <c r="H460" s="946" t="s">
        <v>1775</v>
      </c>
      <c r="I460" s="955" t="s">
        <v>1537</v>
      </c>
      <c r="J460" s="946" t="s">
        <v>1780</v>
      </c>
      <c r="K460" s="946" t="s">
        <v>1775</v>
      </c>
      <c r="L460" s="964" t="s">
        <v>1781</v>
      </c>
      <c r="M460" s="948" t="s">
        <v>1794</v>
      </c>
      <c r="N460" s="954" t="s">
        <v>1659</v>
      </c>
      <c r="O460" s="956">
        <v>0.25</v>
      </c>
      <c r="P460" s="956">
        <v>0.25</v>
      </c>
      <c r="Q460" s="956">
        <v>0.25</v>
      </c>
      <c r="R460" s="956">
        <v>0.25</v>
      </c>
      <c r="S460" s="956">
        <f t="shared" si="89"/>
        <v>1</v>
      </c>
      <c r="T460" s="960"/>
      <c r="U460" s="960"/>
      <c r="V460" s="960"/>
      <c r="W460" s="960"/>
      <c r="X460" s="960"/>
      <c r="Y460" s="959" t="s">
        <v>1812</v>
      </c>
      <c r="Z460" s="948" t="s">
        <v>1153</v>
      </c>
      <c r="AA460" s="948" t="s">
        <v>1815</v>
      </c>
      <c r="AB460" s="952">
        <v>10000</v>
      </c>
      <c r="AC460" s="957">
        <v>0</v>
      </c>
      <c r="AD460" s="957">
        <v>0</v>
      </c>
      <c r="AE460" s="957">
        <f t="shared" si="90"/>
        <v>10000</v>
      </c>
      <c r="AF460" s="953">
        <f t="shared" si="91"/>
        <v>2500</v>
      </c>
      <c r="AG460" s="953">
        <f t="shared" si="92"/>
        <v>2500</v>
      </c>
      <c r="AH460" s="953">
        <f t="shared" si="93"/>
        <v>2500</v>
      </c>
      <c r="AI460" s="953">
        <f t="shared" si="94"/>
        <v>2500</v>
      </c>
      <c r="AJ460" s="957">
        <f t="shared" si="95"/>
        <v>10000</v>
      </c>
    </row>
    <row r="461" spans="1:36" ht="84" x14ac:dyDescent="0.3">
      <c r="A461" s="941"/>
      <c r="B461" s="954" t="s">
        <v>1433</v>
      </c>
      <c r="C461" s="948" t="s">
        <v>1623</v>
      </c>
      <c r="D461" s="943" t="s">
        <v>1588</v>
      </c>
      <c r="E461" s="944" t="s">
        <v>1616</v>
      </c>
      <c r="F461" s="945" t="s">
        <v>1448</v>
      </c>
      <c r="G461" s="946" t="s">
        <v>1490</v>
      </c>
      <c r="H461" s="946" t="s">
        <v>1775</v>
      </c>
      <c r="I461" s="955" t="s">
        <v>1537</v>
      </c>
      <c r="J461" s="946" t="s">
        <v>1780</v>
      </c>
      <c r="K461" s="946" t="s">
        <v>1775</v>
      </c>
      <c r="L461" s="964" t="s">
        <v>1781</v>
      </c>
      <c r="M461" s="948" t="s">
        <v>1795</v>
      </c>
      <c r="N461" s="954" t="s">
        <v>1659</v>
      </c>
      <c r="O461" s="956">
        <v>0.25</v>
      </c>
      <c r="P461" s="956">
        <v>0.25</v>
      </c>
      <c r="Q461" s="956">
        <v>0.25</v>
      </c>
      <c r="R461" s="956">
        <v>0.25</v>
      </c>
      <c r="S461" s="956">
        <f t="shared" si="89"/>
        <v>1</v>
      </c>
      <c r="T461" s="960"/>
      <c r="U461" s="960"/>
      <c r="V461" s="960"/>
      <c r="W461" s="960"/>
      <c r="X461" s="960"/>
      <c r="Y461" s="959" t="s">
        <v>1812</v>
      </c>
      <c r="Z461" s="948" t="s">
        <v>1154</v>
      </c>
      <c r="AA461" s="948" t="s">
        <v>1815</v>
      </c>
      <c r="AB461" s="952">
        <v>6000</v>
      </c>
      <c r="AC461" s="957">
        <v>0</v>
      </c>
      <c r="AD461" s="957">
        <v>0</v>
      </c>
      <c r="AE461" s="957">
        <f t="shared" si="90"/>
        <v>6000</v>
      </c>
      <c r="AF461" s="953">
        <f t="shared" si="91"/>
        <v>1500</v>
      </c>
      <c r="AG461" s="953">
        <f t="shared" si="92"/>
        <v>1500</v>
      </c>
      <c r="AH461" s="953">
        <f t="shared" si="93"/>
        <v>1500</v>
      </c>
      <c r="AI461" s="953">
        <f t="shared" si="94"/>
        <v>1500</v>
      </c>
      <c r="AJ461" s="957">
        <f t="shared" si="95"/>
        <v>6000</v>
      </c>
    </row>
    <row r="462" spans="1:36" ht="84" x14ac:dyDescent="0.3">
      <c r="A462" s="941"/>
      <c r="B462" s="954" t="s">
        <v>1433</v>
      </c>
      <c r="C462" s="948" t="s">
        <v>1623</v>
      </c>
      <c r="D462" s="943" t="s">
        <v>1588</v>
      </c>
      <c r="E462" s="944" t="s">
        <v>1616</v>
      </c>
      <c r="F462" s="945" t="s">
        <v>1448</v>
      </c>
      <c r="G462" s="946" t="s">
        <v>1490</v>
      </c>
      <c r="H462" s="946" t="s">
        <v>1775</v>
      </c>
      <c r="I462" s="955" t="s">
        <v>1537</v>
      </c>
      <c r="J462" s="946" t="s">
        <v>1780</v>
      </c>
      <c r="K462" s="946" t="s">
        <v>1775</v>
      </c>
      <c r="L462" s="964" t="s">
        <v>1781</v>
      </c>
      <c r="M462" s="948" t="s">
        <v>1796</v>
      </c>
      <c r="N462" s="954" t="s">
        <v>1659</v>
      </c>
      <c r="O462" s="956">
        <v>0</v>
      </c>
      <c r="P462" s="956">
        <v>1</v>
      </c>
      <c r="Q462" s="956">
        <v>0</v>
      </c>
      <c r="R462" s="956">
        <v>0</v>
      </c>
      <c r="S462" s="956">
        <f t="shared" si="89"/>
        <v>1</v>
      </c>
      <c r="T462" s="960"/>
      <c r="U462" s="960"/>
      <c r="V462" s="960"/>
      <c r="W462" s="960"/>
      <c r="X462" s="960"/>
      <c r="Y462" s="959" t="s">
        <v>1812</v>
      </c>
      <c r="Z462" s="948" t="s">
        <v>1155</v>
      </c>
      <c r="AA462" s="948" t="s">
        <v>1815</v>
      </c>
      <c r="AB462" s="952">
        <v>0</v>
      </c>
      <c r="AC462" s="957">
        <v>0</v>
      </c>
      <c r="AD462" s="957">
        <v>0</v>
      </c>
      <c r="AE462" s="957">
        <f t="shared" si="90"/>
        <v>0</v>
      </c>
      <c r="AF462" s="953"/>
      <c r="AG462" s="953">
        <v>1000</v>
      </c>
      <c r="AH462" s="953"/>
      <c r="AI462" s="953"/>
      <c r="AJ462" s="957">
        <v>0</v>
      </c>
    </row>
    <row r="463" spans="1:36" ht="84" x14ac:dyDescent="0.3">
      <c r="A463" s="941"/>
      <c r="B463" s="954" t="s">
        <v>1433</v>
      </c>
      <c r="C463" s="948" t="s">
        <v>1623</v>
      </c>
      <c r="D463" s="943" t="s">
        <v>1588</v>
      </c>
      <c r="E463" s="944" t="s">
        <v>1616</v>
      </c>
      <c r="F463" s="945" t="s">
        <v>1448</v>
      </c>
      <c r="G463" s="946" t="s">
        <v>1490</v>
      </c>
      <c r="H463" s="946" t="s">
        <v>1775</v>
      </c>
      <c r="I463" s="955" t="s">
        <v>1537</v>
      </c>
      <c r="J463" s="946" t="s">
        <v>1780</v>
      </c>
      <c r="K463" s="946" t="s">
        <v>1775</v>
      </c>
      <c r="L463" s="964" t="s">
        <v>1781</v>
      </c>
      <c r="M463" s="948" t="s">
        <v>1797</v>
      </c>
      <c r="N463" s="954" t="s">
        <v>1659</v>
      </c>
      <c r="O463" s="956">
        <v>0</v>
      </c>
      <c r="P463" s="956">
        <v>0.9</v>
      </c>
      <c r="Q463" s="956">
        <v>0.1</v>
      </c>
      <c r="R463" s="956">
        <v>0</v>
      </c>
      <c r="S463" s="956">
        <f t="shared" si="89"/>
        <v>1</v>
      </c>
      <c r="T463" s="960"/>
      <c r="U463" s="960"/>
      <c r="V463" s="960"/>
      <c r="W463" s="960"/>
      <c r="X463" s="960"/>
      <c r="Y463" s="959" t="s">
        <v>1812</v>
      </c>
      <c r="Z463" s="948" t="s">
        <v>1156</v>
      </c>
      <c r="AA463" s="948" t="s">
        <v>1815</v>
      </c>
      <c r="AB463" s="952">
        <v>5000</v>
      </c>
      <c r="AC463" s="957">
        <v>0</v>
      </c>
      <c r="AD463" s="957">
        <v>0</v>
      </c>
      <c r="AE463" s="957">
        <f t="shared" si="90"/>
        <v>5000</v>
      </c>
      <c r="AF463" s="953"/>
      <c r="AG463" s="953">
        <v>4000</v>
      </c>
      <c r="AH463" s="953">
        <v>1000</v>
      </c>
      <c r="AI463" s="953"/>
      <c r="AJ463" s="957">
        <f t="shared" si="95"/>
        <v>5000</v>
      </c>
    </row>
    <row r="464" spans="1:36" ht="84" x14ac:dyDescent="0.3">
      <c r="A464" s="941"/>
      <c r="B464" s="954" t="s">
        <v>1433</v>
      </c>
      <c r="C464" s="948" t="s">
        <v>1623</v>
      </c>
      <c r="D464" s="943" t="s">
        <v>1588</v>
      </c>
      <c r="E464" s="944" t="s">
        <v>1616</v>
      </c>
      <c r="F464" s="945" t="s">
        <v>1448</v>
      </c>
      <c r="G464" s="946" t="s">
        <v>1490</v>
      </c>
      <c r="H464" s="946" t="s">
        <v>1775</v>
      </c>
      <c r="I464" s="955" t="s">
        <v>1537</v>
      </c>
      <c r="J464" s="946" t="s">
        <v>1780</v>
      </c>
      <c r="K464" s="946" t="s">
        <v>1775</v>
      </c>
      <c r="L464" s="964" t="s">
        <v>1781</v>
      </c>
      <c r="M464" s="948" t="s">
        <v>1798</v>
      </c>
      <c r="N464" s="954" t="s">
        <v>1659</v>
      </c>
      <c r="O464" s="956">
        <v>0</v>
      </c>
      <c r="P464" s="956">
        <v>0</v>
      </c>
      <c r="Q464" s="956">
        <v>0</v>
      </c>
      <c r="R464" s="956">
        <v>0</v>
      </c>
      <c r="S464" s="956">
        <f t="shared" si="89"/>
        <v>0</v>
      </c>
      <c r="T464" s="960"/>
      <c r="U464" s="960"/>
      <c r="V464" s="960"/>
      <c r="W464" s="960"/>
      <c r="X464" s="960"/>
      <c r="Y464" s="959" t="s">
        <v>1812</v>
      </c>
      <c r="Z464" s="948" t="s">
        <v>1163</v>
      </c>
      <c r="AA464" s="948" t="s">
        <v>1815</v>
      </c>
      <c r="AB464" s="952">
        <v>30000</v>
      </c>
      <c r="AC464" s="957">
        <v>0</v>
      </c>
      <c r="AD464" s="957">
        <v>0</v>
      </c>
      <c r="AE464" s="957">
        <f t="shared" si="90"/>
        <v>30000</v>
      </c>
      <c r="AF464" s="953">
        <f t="shared" si="91"/>
        <v>7500</v>
      </c>
      <c r="AG464" s="953">
        <f t="shared" si="92"/>
        <v>7500</v>
      </c>
      <c r="AH464" s="953">
        <f t="shared" si="93"/>
        <v>7500</v>
      </c>
      <c r="AI464" s="953">
        <f t="shared" si="94"/>
        <v>7500</v>
      </c>
      <c r="AJ464" s="957">
        <f t="shared" si="95"/>
        <v>30000</v>
      </c>
    </row>
    <row r="465" spans="1:36" ht="84" x14ac:dyDescent="0.3">
      <c r="A465" s="941"/>
      <c r="B465" s="954" t="s">
        <v>1433</v>
      </c>
      <c r="C465" s="948" t="s">
        <v>1623</v>
      </c>
      <c r="D465" s="943" t="s">
        <v>1588</v>
      </c>
      <c r="E465" s="944" t="s">
        <v>1616</v>
      </c>
      <c r="F465" s="945" t="s">
        <v>1448</v>
      </c>
      <c r="G465" s="946" t="s">
        <v>1490</v>
      </c>
      <c r="H465" s="946" t="s">
        <v>1775</v>
      </c>
      <c r="I465" s="955" t="s">
        <v>1537</v>
      </c>
      <c r="J465" s="946" t="s">
        <v>1780</v>
      </c>
      <c r="K465" s="946" t="s">
        <v>1775</v>
      </c>
      <c r="L465" s="964" t="s">
        <v>1781</v>
      </c>
      <c r="M465" s="948" t="s">
        <v>1799</v>
      </c>
      <c r="N465" s="954" t="s">
        <v>1659</v>
      </c>
      <c r="O465" s="956">
        <v>0.25</v>
      </c>
      <c r="P465" s="956">
        <v>0.25</v>
      </c>
      <c r="Q465" s="956">
        <v>0.25</v>
      </c>
      <c r="R465" s="956">
        <v>0.25</v>
      </c>
      <c r="S465" s="956">
        <f t="shared" si="89"/>
        <v>1</v>
      </c>
      <c r="T465" s="960"/>
      <c r="U465" s="960"/>
      <c r="V465" s="960"/>
      <c r="W465" s="960"/>
      <c r="X465" s="960"/>
      <c r="Y465" s="959" t="s">
        <v>1812</v>
      </c>
      <c r="Z465" s="948" t="s">
        <v>1161</v>
      </c>
      <c r="AA465" s="948" t="s">
        <v>1815</v>
      </c>
      <c r="AB465" s="952">
        <v>3000</v>
      </c>
      <c r="AC465" s="957">
        <v>0</v>
      </c>
      <c r="AD465" s="957">
        <v>0</v>
      </c>
      <c r="AE465" s="957">
        <f t="shared" si="90"/>
        <v>3000</v>
      </c>
      <c r="AF465" s="953">
        <f t="shared" si="91"/>
        <v>750</v>
      </c>
      <c r="AG465" s="953">
        <f t="shared" si="92"/>
        <v>750</v>
      </c>
      <c r="AH465" s="953">
        <f t="shared" si="93"/>
        <v>750</v>
      </c>
      <c r="AI465" s="953">
        <f t="shared" si="94"/>
        <v>750</v>
      </c>
      <c r="AJ465" s="957">
        <f t="shared" si="95"/>
        <v>3000</v>
      </c>
    </row>
    <row r="466" spans="1:36" ht="84" x14ac:dyDescent="0.3">
      <c r="A466" s="941"/>
      <c r="B466" s="954" t="s">
        <v>1433</v>
      </c>
      <c r="C466" s="948" t="s">
        <v>1623</v>
      </c>
      <c r="D466" s="943" t="s">
        <v>1588</v>
      </c>
      <c r="E466" s="944" t="s">
        <v>1616</v>
      </c>
      <c r="F466" s="945" t="s">
        <v>1448</v>
      </c>
      <c r="G466" s="946" t="s">
        <v>1490</v>
      </c>
      <c r="H466" s="946" t="s">
        <v>1775</v>
      </c>
      <c r="I466" s="955" t="s">
        <v>1537</v>
      </c>
      <c r="J466" s="946" t="s">
        <v>1780</v>
      </c>
      <c r="K466" s="946" t="s">
        <v>1775</v>
      </c>
      <c r="L466" s="964" t="s">
        <v>1781</v>
      </c>
      <c r="M466" s="948" t="s">
        <v>1800</v>
      </c>
      <c r="N466" s="954" t="s">
        <v>1659</v>
      </c>
      <c r="O466" s="956">
        <v>0</v>
      </c>
      <c r="P466" s="956">
        <v>1</v>
      </c>
      <c r="Q466" s="956">
        <v>0</v>
      </c>
      <c r="R466" s="956">
        <v>0</v>
      </c>
      <c r="S466" s="956">
        <f t="shared" si="89"/>
        <v>1</v>
      </c>
      <c r="T466" s="960"/>
      <c r="U466" s="960"/>
      <c r="V466" s="960"/>
      <c r="W466" s="960"/>
      <c r="X466" s="960"/>
      <c r="Y466" s="959" t="s">
        <v>1812</v>
      </c>
      <c r="Z466" s="948" t="s">
        <v>1166</v>
      </c>
      <c r="AA466" s="948" t="s">
        <v>1815</v>
      </c>
      <c r="AB466" s="952">
        <v>8000</v>
      </c>
      <c r="AC466" s="957">
        <v>0</v>
      </c>
      <c r="AD466" s="957">
        <v>0</v>
      </c>
      <c r="AE466" s="957">
        <f t="shared" si="90"/>
        <v>8000</v>
      </c>
      <c r="AF466" s="953"/>
      <c r="AG466" s="953">
        <v>8000</v>
      </c>
      <c r="AH466" s="953"/>
      <c r="AI466" s="953"/>
      <c r="AJ466" s="957">
        <f t="shared" si="95"/>
        <v>8000</v>
      </c>
    </row>
    <row r="467" spans="1:36" ht="84" x14ac:dyDescent="0.3">
      <c r="A467" s="941"/>
      <c r="B467" s="954" t="s">
        <v>1433</v>
      </c>
      <c r="C467" s="948" t="s">
        <v>1623</v>
      </c>
      <c r="D467" s="943" t="s">
        <v>1588</v>
      </c>
      <c r="E467" s="944" t="s">
        <v>1616</v>
      </c>
      <c r="F467" s="945" t="s">
        <v>1448</v>
      </c>
      <c r="G467" s="946" t="s">
        <v>1490</v>
      </c>
      <c r="H467" s="946" t="s">
        <v>1775</v>
      </c>
      <c r="I467" s="955" t="s">
        <v>1537</v>
      </c>
      <c r="J467" s="946" t="s">
        <v>1780</v>
      </c>
      <c r="K467" s="946" t="s">
        <v>1775</v>
      </c>
      <c r="L467" s="964" t="s">
        <v>1781</v>
      </c>
      <c r="M467" s="948" t="s">
        <v>1801</v>
      </c>
      <c r="N467" s="954" t="s">
        <v>1659</v>
      </c>
      <c r="O467" s="956">
        <v>0</v>
      </c>
      <c r="P467" s="956">
        <v>1</v>
      </c>
      <c r="Q467" s="956">
        <v>0</v>
      </c>
      <c r="R467" s="956">
        <v>0</v>
      </c>
      <c r="S467" s="956">
        <f t="shared" si="89"/>
        <v>1</v>
      </c>
      <c r="T467" s="960"/>
      <c r="U467" s="960"/>
      <c r="V467" s="960"/>
      <c r="W467" s="960"/>
      <c r="X467" s="960"/>
      <c r="Y467" s="959" t="s">
        <v>1812</v>
      </c>
      <c r="Z467" s="948" t="s">
        <v>1183</v>
      </c>
      <c r="AA467" s="948" t="s">
        <v>1815</v>
      </c>
      <c r="AB467" s="952">
        <v>0</v>
      </c>
      <c r="AC467" s="957">
        <v>0</v>
      </c>
      <c r="AD467" s="957">
        <v>0</v>
      </c>
      <c r="AE467" s="957">
        <f t="shared" si="90"/>
        <v>0</v>
      </c>
      <c r="AF467" s="953"/>
      <c r="AG467" s="953">
        <v>100</v>
      </c>
      <c r="AH467" s="953"/>
      <c r="AI467" s="953"/>
      <c r="AJ467" s="957">
        <v>0</v>
      </c>
    </row>
    <row r="468" spans="1:36" ht="84" x14ac:dyDescent="0.3">
      <c r="A468" s="941"/>
      <c r="B468" s="954" t="s">
        <v>1433</v>
      </c>
      <c r="C468" s="948" t="s">
        <v>1623</v>
      </c>
      <c r="D468" s="943" t="s">
        <v>1588</v>
      </c>
      <c r="E468" s="944" t="s">
        <v>1616</v>
      </c>
      <c r="F468" s="945" t="s">
        <v>1448</v>
      </c>
      <c r="G468" s="946" t="s">
        <v>1490</v>
      </c>
      <c r="H468" s="946" t="s">
        <v>1775</v>
      </c>
      <c r="I468" s="955" t="s">
        <v>1537</v>
      </c>
      <c r="J468" s="946" t="s">
        <v>1780</v>
      </c>
      <c r="K468" s="946" t="s">
        <v>1775</v>
      </c>
      <c r="L468" s="964" t="s">
        <v>1781</v>
      </c>
      <c r="M468" s="948" t="s">
        <v>1802</v>
      </c>
      <c r="N468" s="954" t="s">
        <v>1659</v>
      </c>
      <c r="O468" s="956">
        <v>0</v>
      </c>
      <c r="P468" s="956">
        <v>1</v>
      </c>
      <c r="Q468" s="956">
        <v>0</v>
      </c>
      <c r="R468" s="956">
        <v>0</v>
      </c>
      <c r="S468" s="956">
        <f t="shared" si="89"/>
        <v>1</v>
      </c>
      <c r="T468" s="960"/>
      <c r="U468" s="960"/>
      <c r="V468" s="960"/>
      <c r="W468" s="960"/>
      <c r="X468" s="960"/>
      <c r="Y468" s="959" t="s">
        <v>1812</v>
      </c>
      <c r="Z468" s="948" t="s">
        <v>1184</v>
      </c>
      <c r="AA468" s="948" t="s">
        <v>1815</v>
      </c>
      <c r="AB468" s="952">
        <v>500</v>
      </c>
      <c r="AC468" s="957">
        <v>0</v>
      </c>
      <c r="AD468" s="957">
        <v>0</v>
      </c>
      <c r="AE468" s="957">
        <f t="shared" si="90"/>
        <v>500</v>
      </c>
      <c r="AF468" s="953"/>
      <c r="AG468" s="953">
        <v>500</v>
      </c>
      <c r="AH468" s="953"/>
      <c r="AI468" s="953"/>
      <c r="AJ468" s="957">
        <f t="shared" si="95"/>
        <v>500</v>
      </c>
    </row>
    <row r="469" spans="1:36" ht="84" x14ac:dyDescent="0.3">
      <c r="A469" s="941"/>
      <c r="B469" s="954" t="s">
        <v>1433</v>
      </c>
      <c r="C469" s="948" t="s">
        <v>1623</v>
      </c>
      <c r="D469" s="943" t="s">
        <v>1588</v>
      </c>
      <c r="E469" s="944" t="s">
        <v>1616</v>
      </c>
      <c r="F469" s="945" t="s">
        <v>1448</v>
      </c>
      <c r="G469" s="946" t="s">
        <v>1490</v>
      </c>
      <c r="H469" s="946" t="s">
        <v>1775</v>
      </c>
      <c r="I469" s="955" t="s">
        <v>1537</v>
      </c>
      <c r="J469" s="946" t="s">
        <v>1780</v>
      </c>
      <c r="K469" s="946" t="s">
        <v>1775</v>
      </c>
      <c r="L469" s="964" t="s">
        <v>1781</v>
      </c>
      <c r="M469" s="948" t="s">
        <v>1803</v>
      </c>
      <c r="N469" s="954" t="s">
        <v>1659</v>
      </c>
      <c r="O469" s="956">
        <v>0</v>
      </c>
      <c r="P469" s="956">
        <v>1</v>
      </c>
      <c r="Q469" s="956">
        <v>0</v>
      </c>
      <c r="R469" s="956">
        <v>0</v>
      </c>
      <c r="S469" s="956">
        <f t="shared" si="89"/>
        <v>1</v>
      </c>
      <c r="T469" s="960"/>
      <c r="U469" s="960"/>
      <c r="V469" s="960"/>
      <c r="W469" s="960"/>
      <c r="X469" s="960"/>
      <c r="Y469" s="959" t="s">
        <v>1812</v>
      </c>
      <c r="Z469" s="948" t="s">
        <v>1185</v>
      </c>
      <c r="AA469" s="948" t="s">
        <v>1815</v>
      </c>
      <c r="AB469" s="952">
        <v>100</v>
      </c>
      <c r="AC469" s="957">
        <v>0</v>
      </c>
      <c r="AD469" s="957">
        <v>0</v>
      </c>
      <c r="AE469" s="957">
        <f t="shared" si="90"/>
        <v>100</v>
      </c>
      <c r="AF469" s="953"/>
      <c r="AG469" s="953">
        <v>100</v>
      </c>
      <c r="AH469" s="953"/>
      <c r="AI469" s="953"/>
      <c r="AJ469" s="957">
        <f t="shared" si="95"/>
        <v>100</v>
      </c>
    </row>
    <row r="470" spans="1:36" ht="84" x14ac:dyDescent="0.3">
      <c r="A470" s="941"/>
      <c r="B470" s="954" t="s">
        <v>1433</v>
      </c>
      <c r="C470" s="948" t="s">
        <v>1623</v>
      </c>
      <c r="D470" s="943" t="s">
        <v>1588</v>
      </c>
      <c r="E470" s="944" t="s">
        <v>1616</v>
      </c>
      <c r="F470" s="945" t="s">
        <v>1448</v>
      </c>
      <c r="G470" s="946" t="s">
        <v>1490</v>
      </c>
      <c r="H470" s="946" t="s">
        <v>1775</v>
      </c>
      <c r="I470" s="955" t="s">
        <v>1537</v>
      </c>
      <c r="J470" s="946" t="s">
        <v>1780</v>
      </c>
      <c r="K470" s="946" t="s">
        <v>1775</v>
      </c>
      <c r="L470" s="964" t="s">
        <v>1781</v>
      </c>
      <c r="M470" s="948" t="s">
        <v>1804</v>
      </c>
      <c r="N470" s="954" t="s">
        <v>1659</v>
      </c>
      <c r="O470" s="956">
        <v>0</v>
      </c>
      <c r="P470" s="956">
        <v>1</v>
      </c>
      <c r="Q470" s="956">
        <v>0</v>
      </c>
      <c r="R470" s="956">
        <v>0</v>
      </c>
      <c r="S470" s="956">
        <f t="shared" si="89"/>
        <v>1</v>
      </c>
      <c r="T470" s="960"/>
      <c r="U470" s="960"/>
      <c r="V470" s="960"/>
      <c r="W470" s="960"/>
      <c r="X470" s="960"/>
      <c r="Y470" s="959" t="s">
        <v>1812</v>
      </c>
      <c r="Z470" s="948" t="s">
        <v>1186</v>
      </c>
      <c r="AA470" s="948" t="s">
        <v>1815</v>
      </c>
      <c r="AB470" s="952">
        <v>500</v>
      </c>
      <c r="AC470" s="957">
        <v>0</v>
      </c>
      <c r="AD470" s="957">
        <v>0</v>
      </c>
      <c r="AE470" s="957">
        <f t="shared" si="90"/>
        <v>500</v>
      </c>
      <c r="AF470" s="953"/>
      <c r="AG470" s="953">
        <v>500</v>
      </c>
      <c r="AH470" s="953"/>
      <c r="AI470" s="953"/>
      <c r="AJ470" s="957">
        <f t="shared" si="95"/>
        <v>500</v>
      </c>
    </row>
    <row r="471" spans="1:36" ht="84" x14ac:dyDescent="0.3">
      <c r="A471" s="941"/>
      <c r="B471" s="954" t="s">
        <v>1433</v>
      </c>
      <c r="C471" s="948" t="s">
        <v>1623</v>
      </c>
      <c r="D471" s="943" t="s">
        <v>1588</v>
      </c>
      <c r="E471" s="944" t="s">
        <v>1616</v>
      </c>
      <c r="F471" s="945" t="s">
        <v>1448</v>
      </c>
      <c r="G471" s="946" t="s">
        <v>1490</v>
      </c>
      <c r="H471" s="946" t="s">
        <v>1775</v>
      </c>
      <c r="I471" s="955" t="s">
        <v>1537</v>
      </c>
      <c r="J471" s="946" t="s">
        <v>1780</v>
      </c>
      <c r="K471" s="946" t="s">
        <v>1775</v>
      </c>
      <c r="L471" s="964" t="s">
        <v>1781</v>
      </c>
      <c r="M471" s="948" t="s">
        <v>1805</v>
      </c>
      <c r="N471" s="954" t="s">
        <v>1659</v>
      </c>
      <c r="O471" s="956">
        <v>0</v>
      </c>
      <c r="P471" s="956">
        <v>1</v>
      </c>
      <c r="Q471" s="956">
        <v>0</v>
      </c>
      <c r="R471" s="956">
        <v>0</v>
      </c>
      <c r="S471" s="956">
        <f t="shared" si="89"/>
        <v>1</v>
      </c>
      <c r="T471" s="960"/>
      <c r="U471" s="960"/>
      <c r="V471" s="960"/>
      <c r="W471" s="960"/>
      <c r="X471" s="960"/>
      <c r="Y471" s="959" t="s">
        <v>1812</v>
      </c>
      <c r="Z471" s="943" t="s">
        <v>2124</v>
      </c>
      <c r="AA471" s="948" t="s">
        <v>1815</v>
      </c>
      <c r="AB471" s="952">
        <v>6000</v>
      </c>
      <c r="AC471" s="957">
        <v>0</v>
      </c>
      <c r="AD471" s="957">
        <v>0</v>
      </c>
      <c r="AE471" s="957">
        <f t="shared" si="90"/>
        <v>6000</v>
      </c>
      <c r="AF471" s="953"/>
      <c r="AG471" s="953">
        <f>AB471</f>
        <v>6000</v>
      </c>
      <c r="AH471" s="953"/>
      <c r="AI471" s="953"/>
      <c r="AJ471" s="957">
        <f t="shared" si="95"/>
        <v>6000</v>
      </c>
    </row>
    <row r="472" spans="1:36" ht="54" customHeight="1" x14ac:dyDescent="0.3">
      <c r="A472" s="941"/>
      <c r="B472" s="954" t="s">
        <v>1429</v>
      </c>
      <c r="C472" s="942" t="s">
        <v>1623</v>
      </c>
      <c r="D472" s="943" t="s">
        <v>1585</v>
      </c>
      <c r="E472" s="944" t="s">
        <v>1616</v>
      </c>
      <c r="F472" s="945"/>
      <c r="G472" s="946" t="s">
        <v>1487</v>
      </c>
      <c r="H472" s="946" t="s">
        <v>1775</v>
      </c>
      <c r="I472" s="947" t="s">
        <v>1543</v>
      </c>
      <c r="J472" s="946" t="s">
        <v>1807</v>
      </c>
      <c r="K472" s="946" t="s">
        <v>1775</v>
      </c>
      <c r="L472" s="965" t="s">
        <v>2123</v>
      </c>
      <c r="M472" s="948" t="s">
        <v>2122</v>
      </c>
      <c r="N472" s="954" t="s">
        <v>2121</v>
      </c>
      <c r="O472" s="956"/>
      <c r="P472" s="956"/>
      <c r="Q472" s="956">
        <v>0.5</v>
      </c>
      <c r="R472" s="956">
        <v>0.5</v>
      </c>
      <c r="S472" s="956">
        <f>SUM(Q472:R472)</f>
        <v>1</v>
      </c>
      <c r="T472" s="960"/>
      <c r="U472" s="960"/>
      <c r="V472" s="960"/>
      <c r="W472" s="960"/>
      <c r="X472" s="960"/>
      <c r="Y472" s="959" t="s">
        <v>2119</v>
      </c>
      <c r="Z472" s="943" t="s">
        <v>2120</v>
      </c>
      <c r="AA472" s="948" t="s">
        <v>1815</v>
      </c>
      <c r="AB472" s="952">
        <v>30000</v>
      </c>
      <c r="AC472" s="957"/>
      <c r="AD472" s="957"/>
      <c r="AE472" s="957"/>
      <c r="AF472" s="953"/>
      <c r="AG472" s="953"/>
      <c r="AH472" s="953">
        <f>AB472</f>
        <v>30000</v>
      </c>
      <c r="AI472" s="953"/>
      <c r="AJ472" s="957">
        <f>SUM(AF472:AI472)</f>
        <v>30000</v>
      </c>
    </row>
    <row r="473" spans="1:36" ht="84" x14ac:dyDescent="0.3">
      <c r="A473" s="941"/>
      <c r="B473" s="954" t="s">
        <v>1433</v>
      </c>
      <c r="C473" s="948" t="s">
        <v>1623</v>
      </c>
      <c r="D473" s="943" t="s">
        <v>1588</v>
      </c>
      <c r="E473" s="944" t="s">
        <v>1616</v>
      </c>
      <c r="F473" s="945" t="s">
        <v>1448</v>
      </c>
      <c r="G473" s="946" t="s">
        <v>1490</v>
      </c>
      <c r="H473" s="946" t="s">
        <v>1775</v>
      </c>
      <c r="I473" s="955" t="s">
        <v>1537</v>
      </c>
      <c r="J473" s="946" t="s">
        <v>1780</v>
      </c>
      <c r="K473" s="946" t="s">
        <v>1775</v>
      </c>
      <c r="L473" s="964" t="s">
        <v>1781</v>
      </c>
      <c r="M473" s="948" t="s">
        <v>1806</v>
      </c>
      <c r="N473" s="954" t="s">
        <v>1659</v>
      </c>
      <c r="O473" s="956">
        <v>0</v>
      </c>
      <c r="P473" s="956">
        <v>1</v>
      </c>
      <c r="Q473" s="956">
        <v>0</v>
      </c>
      <c r="R473" s="956">
        <v>0</v>
      </c>
      <c r="S473" s="956">
        <f t="shared" si="89"/>
        <v>1</v>
      </c>
      <c r="T473" s="960"/>
      <c r="U473" s="960"/>
      <c r="V473" s="960"/>
      <c r="W473" s="960"/>
      <c r="X473" s="960"/>
      <c r="Y473" s="951" t="s">
        <v>1414</v>
      </c>
      <c r="Z473" s="948" t="s">
        <v>1265</v>
      </c>
      <c r="AA473" s="948" t="s">
        <v>1815</v>
      </c>
      <c r="AB473" s="952">
        <v>3000</v>
      </c>
      <c r="AC473" s="957">
        <v>0</v>
      </c>
      <c r="AD473" s="957">
        <v>0</v>
      </c>
      <c r="AE473" s="957">
        <f t="shared" si="90"/>
        <v>3000</v>
      </c>
      <c r="AF473" s="953"/>
      <c r="AG473" s="953">
        <v>3000</v>
      </c>
      <c r="AH473" s="953"/>
      <c r="AI473" s="953"/>
      <c r="AJ473" s="957">
        <f t="shared" si="95"/>
        <v>3000</v>
      </c>
    </row>
    <row r="474" spans="1:36" ht="84" x14ac:dyDescent="0.3">
      <c r="A474" s="941"/>
      <c r="B474" s="954" t="s">
        <v>1433</v>
      </c>
      <c r="C474" s="948" t="s">
        <v>1623</v>
      </c>
      <c r="D474" s="943" t="s">
        <v>1588</v>
      </c>
      <c r="E474" s="944" t="s">
        <v>1616</v>
      </c>
      <c r="F474" s="945" t="s">
        <v>1448</v>
      </c>
      <c r="G474" s="946" t="s">
        <v>1490</v>
      </c>
      <c r="H474" s="946" t="s">
        <v>1775</v>
      </c>
      <c r="I474" s="955" t="s">
        <v>1537</v>
      </c>
      <c r="J474" s="946" t="s">
        <v>1807</v>
      </c>
      <c r="K474" s="946" t="s">
        <v>1775</v>
      </c>
      <c r="L474" s="964" t="s">
        <v>1781</v>
      </c>
      <c r="M474" s="948" t="s">
        <v>1808</v>
      </c>
      <c r="N474" s="954" t="s">
        <v>1659</v>
      </c>
      <c r="O474" s="956">
        <v>0</v>
      </c>
      <c r="P474" s="956">
        <v>1</v>
      </c>
      <c r="Q474" s="956">
        <v>0</v>
      </c>
      <c r="R474" s="956">
        <v>0</v>
      </c>
      <c r="S474" s="956">
        <f t="shared" si="89"/>
        <v>1</v>
      </c>
      <c r="T474" s="960"/>
      <c r="U474" s="960"/>
      <c r="V474" s="960"/>
      <c r="W474" s="960"/>
      <c r="X474" s="960"/>
      <c r="Y474" s="951" t="s">
        <v>1414</v>
      </c>
      <c r="Z474" s="948" t="s">
        <v>1266</v>
      </c>
      <c r="AA474" s="948" t="s">
        <v>1815</v>
      </c>
      <c r="AB474" s="952">
        <v>12768</v>
      </c>
      <c r="AC474" s="957">
        <v>0</v>
      </c>
      <c r="AD474" s="957">
        <v>0</v>
      </c>
      <c r="AE474" s="957">
        <f t="shared" si="90"/>
        <v>12768</v>
      </c>
      <c r="AF474" s="953"/>
      <c r="AG474" s="953">
        <f>AB474</f>
        <v>12768</v>
      </c>
      <c r="AH474" s="953"/>
      <c r="AI474" s="953"/>
      <c r="AJ474" s="957">
        <f t="shared" si="95"/>
        <v>12768</v>
      </c>
    </row>
    <row r="475" spans="1:36" ht="84" x14ac:dyDescent="0.3">
      <c r="A475" s="941"/>
      <c r="B475" s="954" t="s">
        <v>1433</v>
      </c>
      <c r="C475" s="948" t="s">
        <v>1623</v>
      </c>
      <c r="D475" s="943" t="s">
        <v>1588</v>
      </c>
      <c r="E475" s="944" t="s">
        <v>1616</v>
      </c>
      <c r="F475" s="945" t="s">
        <v>1448</v>
      </c>
      <c r="G475" s="946" t="s">
        <v>1490</v>
      </c>
      <c r="H475" s="946" t="s">
        <v>1775</v>
      </c>
      <c r="I475" s="955" t="s">
        <v>1537</v>
      </c>
      <c r="J475" s="946" t="s">
        <v>1807</v>
      </c>
      <c r="K475" s="946" t="s">
        <v>1775</v>
      </c>
      <c r="L475" s="964" t="s">
        <v>1781</v>
      </c>
      <c r="M475" s="948" t="s">
        <v>1809</v>
      </c>
      <c r="N475" s="954" t="s">
        <v>1659</v>
      </c>
      <c r="O475" s="956">
        <v>0</v>
      </c>
      <c r="P475" s="956">
        <v>0</v>
      </c>
      <c r="Q475" s="956">
        <v>0</v>
      </c>
      <c r="R475" s="956">
        <v>0</v>
      </c>
      <c r="S475" s="956">
        <f t="shared" si="89"/>
        <v>0</v>
      </c>
      <c r="T475" s="960"/>
      <c r="U475" s="960"/>
      <c r="V475" s="960"/>
      <c r="W475" s="960"/>
      <c r="X475" s="960"/>
      <c r="Y475" s="951" t="s">
        <v>1414</v>
      </c>
      <c r="Z475" s="948" t="s">
        <v>1268</v>
      </c>
      <c r="AA475" s="948" t="s">
        <v>1815</v>
      </c>
      <c r="AB475" s="952">
        <v>7000</v>
      </c>
      <c r="AC475" s="957">
        <v>0</v>
      </c>
      <c r="AD475" s="957">
        <v>0</v>
      </c>
      <c r="AE475" s="957">
        <f t="shared" si="90"/>
        <v>7000</v>
      </c>
      <c r="AF475" s="953">
        <f t="shared" si="91"/>
        <v>1750</v>
      </c>
      <c r="AG475" s="953">
        <f t="shared" si="92"/>
        <v>1750</v>
      </c>
      <c r="AH475" s="953">
        <f t="shared" si="93"/>
        <v>1750</v>
      </c>
      <c r="AI475" s="953">
        <f t="shared" si="94"/>
        <v>1750</v>
      </c>
      <c r="AJ475" s="957">
        <f t="shared" si="95"/>
        <v>7000</v>
      </c>
    </row>
    <row r="476" spans="1:36" ht="84" x14ac:dyDescent="0.3">
      <c r="A476" s="966"/>
      <c r="B476" s="954" t="s">
        <v>1433</v>
      </c>
      <c r="C476" s="948" t="s">
        <v>1623</v>
      </c>
      <c r="D476" s="943" t="s">
        <v>1588</v>
      </c>
      <c r="E476" s="944" t="s">
        <v>1616</v>
      </c>
      <c r="F476" s="945" t="s">
        <v>1448</v>
      </c>
      <c r="G476" s="946" t="s">
        <v>1490</v>
      </c>
      <c r="H476" s="946" t="s">
        <v>1775</v>
      </c>
      <c r="I476" s="955" t="s">
        <v>1537</v>
      </c>
      <c r="J476" s="946" t="s">
        <v>1807</v>
      </c>
      <c r="K476" s="946" t="s">
        <v>1775</v>
      </c>
      <c r="L476" s="964" t="s">
        <v>1781</v>
      </c>
      <c r="M476" s="948" t="s">
        <v>1810</v>
      </c>
      <c r="N476" s="954" t="s">
        <v>1659</v>
      </c>
      <c r="O476" s="956">
        <v>0</v>
      </c>
      <c r="P476" s="956">
        <v>1</v>
      </c>
      <c r="Q476" s="956">
        <v>0</v>
      </c>
      <c r="R476" s="956">
        <v>0</v>
      </c>
      <c r="S476" s="956">
        <f t="shared" si="89"/>
        <v>1</v>
      </c>
      <c r="T476" s="960"/>
      <c r="U476" s="960"/>
      <c r="V476" s="960"/>
      <c r="W476" s="960"/>
      <c r="X476" s="960"/>
      <c r="Y476" s="951" t="s">
        <v>1414</v>
      </c>
      <c r="Z476" s="948" t="s">
        <v>1269</v>
      </c>
      <c r="AA476" s="948" t="s">
        <v>1815</v>
      </c>
      <c r="AB476" s="952">
        <v>2886</v>
      </c>
      <c r="AC476" s="957">
        <v>0</v>
      </c>
      <c r="AD476" s="957">
        <v>0</v>
      </c>
      <c r="AE476" s="957">
        <f t="shared" si="90"/>
        <v>2886</v>
      </c>
      <c r="AF476" s="953"/>
      <c r="AG476" s="953">
        <f>AB476</f>
        <v>2886</v>
      </c>
      <c r="AH476" s="953"/>
      <c r="AI476" s="953"/>
      <c r="AJ476" s="957">
        <f t="shared" si="95"/>
        <v>2886</v>
      </c>
    </row>
    <row r="477" spans="1:36" ht="21" customHeight="1" x14ac:dyDescent="0.3">
      <c r="A477" s="967"/>
      <c r="B477" s="968"/>
      <c r="C477" s="967"/>
      <c r="D477" s="967"/>
      <c r="E477" s="967"/>
      <c r="F477" s="967"/>
      <c r="G477" s="967"/>
      <c r="H477" s="967"/>
      <c r="I477" s="967"/>
      <c r="J477" s="967"/>
      <c r="K477" s="967"/>
      <c r="L477" s="967"/>
      <c r="M477" s="967"/>
      <c r="N477" s="967"/>
      <c r="O477" s="967"/>
      <c r="P477" s="967"/>
      <c r="Q477" s="967"/>
      <c r="R477" s="967"/>
      <c r="S477" s="967"/>
      <c r="T477" s="967"/>
      <c r="U477" s="967"/>
      <c r="V477" s="967"/>
      <c r="W477" s="967"/>
      <c r="X477" s="967"/>
      <c r="Y477" s="967"/>
      <c r="Z477" s="967"/>
      <c r="AA477" s="967"/>
      <c r="AB477" s="969">
        <f>SUM(AB432:AB476)</f>
        <v>1768867.69</v>
      </c>
      <c r="AC477" s="969">
        <f t="shared" ref="AC477:AJ477" si="96">SUM(AC432:AC476)</f>
        <v>20000</v>
      </c>
      <c r="AD477" s="969">
        <f t="shared" si="96"/>
        <v>0</v>
      </c>
      <c r="AE477" s="969">
        <f t="shared" si="96"/>
        <v>1610308.0799999998</v>
      </c>
      <c r="AF477" s="969">
        <f t="shared" si="96"/>
        <v>371657.8175</v>
      </c>
      <c r="AG477" s="969">
        <f t="shared" si="96"/>
        <v>471757.38750000001</v>
      </c>
      <c r="AH477" s="969">
        <f t="shared" si="96"/>
        <v>501057.8175</v>
      </c>
      <c r="AI477" s="969">
        <f t="shared" si="96"/>
        <v>425494.66749999998</v>
      </c>
      <c r="AJ477" s="969">
        <f t="shared" si="96"/>
        <v>1768867.69</v>
      </c>
    </row>
    <row r="478" spans="1:36" ht="72" x14ac:dyDescent="0.3">
      <c r="A478" s="540" t="s">
        <v>1842</v>
      </c>
      <c r="B478" s="209" t="s">
        <v>1428</v>
      </c>
      <c r="C478" s="209" t="s">
        <v>1483</v>
      </c>
      <c r="D478" s="209" t="s">
        <v>1581</v>
      </c>
      <c r="E478" s="214" t="s">
        <v>1620</v>
      </c>
      <c r="F478" s="215" t="s">
        <v>1813</v>
      </c>
      <c r="G478" s="209" t="s">
        <v>1497</v>
      </c>
      <c r="H478" s="206">
        <v>57</v>
      </c>
      <c r="I478" s="209" t="s">
        <v>1555</v>
      </c>
      <c r="J478" s="209" t="s">
        <v>1814</v>
      </c>
      <c r="K478" s="206">
        <v>57</v>
      </c>
      <c r="L478" s="209" t="s">
        <v>1752</v>
      </c>
      <c r="M478" s="209" t="s">
        <v>1753</v>
      </c>
      <c r="N478" s="209" t="s">
        <v>1672</v>
      </c>
      <c r="O478" s="204">
        <v>0.25</v>
      </c>
      <c r="P478" s="204">
        <v>0.25</v>
      </c>
      <c r="Q478" s="204">
        <v>0.25</v>
      </c>
      <c r="R478" s="204">
        <v>0.25</v>
      </c>
      <c r="S478" s="204">
        <f>SUM(O478:R478)</f>
        <v>1</v>
      </c>
      <c r="T478" s="216">
        <v>0.1</v>
      </c>
      <c r="U478" s="216">
        <v>0</v>
      </c>
      <c r="V478" s="216">
        <v>0</v>
      </c>
      <c r="W478" s="216">
        <v>0</v>
      </c>
      <c r="X478" s="216"/>
      <c r="Y478" s="217" t="s">
        <v>1409</v>
      </c>
      <c r="Z478" s="206" t="s">
        <v>1043</v>
      </c>
      <c r="AA478" s="206" t="s">
        <v>1815</v>
      </c>
      <c r="AB478" s="218">
        <v>227340</v>
      </c>
      <c r="AC478" s="203">
        <v>20000</v>
      </c>
      <c r="AD478" s="203">
        <v>0</v>
      </c>
      <c r="AE478" s="203">
        <f>+AB478+AC478-AD478</f>
        <v>247340</v>
      </c>
      <c r="AF478" s="203">
        <f>+AB478*0.25</f>
        <v>56835</v>
      </c>
      <c r="AG478" s="203">
        <f>+AB478*0.25</f>
        <v>56835</v>
      </c>
      <c r="AH478" s="203">
        <f>+AB478*0.25</f>
        <v>56835</v>
      </c>
      <c r="AI478" s="203">
        <f>+AB478*0.25</f>
        <v>56835</v>
      </c>
      <c r="AJ478" s="203">
        <f t="shared" ref="AJ478:AJ551" si="97">SUM(AF478:AI478)</f>
        <v>227340</v>
      </c>
    </row>
    <row r="479" spans="1:36" ht="72" x14ac:dyDescent="0.3">
      <c r="A479" s="574"/>
      <c r="B479" s="197" t="s">
        <v>1428</v>
      </c>
      <c r="C479" s="196" t="s">
        <v>1483</v>
      </c>
      <c r="D479" s="196" t="s">
        <v>1581</v>
      </c>
      <c r="E479" s="195" t="s">
        <v>1620</v>
      </c>
      <c r="F479" s="197" t="s">
        <v>1813</v>
      </c>
      <c r="G479" s="196" t="s">
        <v>1497</v>
      </c>
      <c r="H479" s="198">
        <v>57</v>
      </c>
      <c r="I479" s="196" t="s">
        <v>1555</v>
      </c>
      <c r="J479" s="196" t="s">
        <v>1814</v>
      </c>
      <c r="K479" s="198">
        <v>57</v>
      </c>
      <c r="L479" s="196" t="s">
        <v>1752</v>
      </c>
      <c r="M479" s="196" t="s">
        <v>1753</v>
      </c>
      <c r="N479" s="196" t="s">
        <v>1672</v>
      </c>
      <c r="O479" s="199">
        <v>0.25</v>
      </c>
      <c r="P479" s="199">
        <v>0.25</v>
      </c>
      <c r="Q479" s="199">
        <v>0.25</v>
      </c>
      <c r="R479" s="199">
        <v>0.25</v>
      </c>
      <c r="S479" s="204">
        <f t="shared" ref="S479:S551" si="98">SUM(O479:R479)</f>
        <v>1</v>
      </c>
      <c r="T479" s="200">
        <v>0.3</v>
      </c>
      <c r="U479" s="200">
        <v>0.4</v>
      </c>
      <c r="V479" s="200">
        <v>0</v>
      </c>
      <c r="W479" s="200">
        <v>0</v>
      </c>
      <c r="X479" s="200"/>
      <c r="Y479" s="201" t="s">
        <v>1409</v>
      </c>
      <c r="Z479" s="198" t="s">
        <v>1044</v>
      </c>
      <c r="AA479" s="198" t="s">
        <v>1815</v>
      </c>
      <c r="AB479" s="202">
        <v>357377.16</v>
      </c>
      <c r="AC479" s="203">
        <v>0</v>
      </c>
      <c r="AD479" s="203">
        <v>0</v>
      </c>
      <c r="AE479" s="203">
        <f t="shared" ref="AE479:AE551" si="99">+AB479+AC479-AD479</f>
        <v>357377.16</v>
      </c>
      <c r="AF479" s="203">
        <f>+AB479*0.25</f>
        <v>89344.29</v>
      </c>
      <c r="AG479" s="203">
        <f>+AB479*0.25</f>
        <v>89344.29</v>
      </c>
      <c r="AH479" s="203">
        <f>+AB479*0.25</f>
        <v>89344.29</v>
      </c>
      <c r="AI479" s="203">
        <f t="shared" ref="AI479:AI491" si="100">+AE479*0.25</f>
        <v>89344.29</v>
      </c>
      <c r="AJ479" s="203">
        <f t="shared" si="97"/>
        <v>357377.16</v>
      </c>
    </row>
    <row r="480" spans="1:36" ht="60" x14ac:dyDescent="0.3">
      <c r="A480" s="574"/>
      <c r="B480" s="197" t="s">
        <v>1428</v>
      </c>
      <c r="C480" s="196" t="s">
        <v>1483</v>
      </c>
      <c r="D480" s="196" t="s">
        <v>1581</v>
      </c>
      <c r="E480" s="195" t="s">
        <v>1620</v>
      </c>
      <c r="F480" s="197" t="s">
        <v>1813</v>
      </c>
      <c r="G480" s="196" t="s">
        <v>1497</v>
      </c>
      <c r="H480" s="198">
        <v>57</v>
      </c>
      <c r="I480" s="196" t="s">
        <v>1555</v>
      </c>
      <c r="J480" s="196" t="s">
        <v>1814</v>
      </c>
      <c r="K480" s="198">
        <v>57</v>
      </c>
      <c r="L480" s="196" t="s">
        <v>1752</v>
      </c>
      <c r="M480" s="196" t="s">
        <v>1753</v>
      </c>
      <c r="N480" s="196" t="s">
        <v>1816</v>
      </c>
      <c r="O480" s="199">
        <v>0.25</v>
      </c>
      <c r="P480" s="199">
        <v>0.25</v>
      </c>
      <c r="Q480" s="199">
        <v>0.25</v>
      </c>
      <c r="R480" s="199">
        <v>0.25</v>
      </c>
      <c r="S480" s="204">
        <f t="shared" si="98"/>
        <v>1</v>
      </c>
      <c r="T480" s="205"/>
      <c r="U480" s="205"/>
      <c r="V480" s="205"/>
      <c r="W480" s="205"/>
      <c r="X480" s="200"/>
      <c r="Y480" s="201" t="s">
        <v>1409</v>
      </c>
      <c r="Z480" s="198" t="s">
        <v>1045</v>
      </c>
      <c r="AA480" s="198" t="s">
        <v>1815</v>
      </c>
      <c r="AB480" s="202">
        <v>52030.43</v>
      </c>
      <c r="AC480" s="203">
        <v>0</v>
      </c>
      <c r="AD480" s="203">
        <v>0</v>
      </c>
      <c r="AE480" s="203">
        <f t="shared" si="99"/>
        <v>52030.43</v>
      </c>
      <c r="AF480" s="203">
        <f>+AB480*0.25</f>
        <v>13007.6075</v>
      </c>
      <c r="AG480" s="203">
        <f>+AB480*0.25</f>
        <v>13007.6075</v>
      </c>
      <c r="AH480" s="203">
        <f>+AB480*0.25</f>
        <v>13007.6075</v>
      </c>
      <c r="AI480" s="203">
        <f t="shared" si="100"/>
        <v>13007.6075</v>
      </c>
      <c r="AJ480" s="203">
        <f t="shared" si="97"/>
        <v>52030.43</v>
      </c>
    </row>
    <row r="481" spans="1:36" ht="72" x14ac:dyDescent="0.3">
      <c r="A481" s="574"/>
      <c r="B481" s="197" t="s">
        <v>1428</v>
      </c>
      <c r="C481" s="196" t="s">
        <v>1483</v>
      </c>
      <c r="D481" s="196" t="s">
        <v>1581</v>
      </c>
      <c r="E481" s="195" t="s">
        <v>1620</v>
      </c>
      <c r="F481" s="197" t="s">
        <v>1813</v>
      </c>
      <c r="G481" s="196" t="s">
        <v>1497</v>
      </c>
      <c r="H481" s="198">
        <v>57</v>
      </c>
      <c r="I481" s="196" t="s">
        <v>1555</v>
      </c>
      <c r="J481" s="196" t="s">
        <v>1814</v>
      </c>
      <c r="K481" s="198">
        <v>57</v>
      </c>
      <c r="L481" s="196" t="s">
        <v>1752</v>
      </c>
      <c r="M481" s="196" t="s">
        <v>1753</v>
      </c>
      <c r="N481" s="196" t="s">
        <v>1817</v>
      </c>
      <c r="O481" s="199">
        <v>0.25</v>
      </c>
      <c r="P481" s="199">
        <v>0.25</v>
      </c>
      <c r="Q481" s="199">
        <v>0.25</v>
      </c>
      <c r="R481" s="199">
        <v>0.25</v>
      </c>
      <c r="S481" s="204">
        <f t="shared" si="98"/>
        <v>1</v>
      </c>
      <c r="T481" s="205"/>
      <c r="U481" s="205"/>
      <c r="V481" s="205"/>
      <c r="W481" s="205"/>
      <c r="X481" s="200"/>
      <c r="Y481" s="201" t="s">
        <v>1409</v>
      </c>
      <c r="Z481" s="198" t="s">
        <v>1046</v>
      </c>
      <c r="AA481" s="198" t="s">
        <v>1815</v>
      </c>
      <c r="AB481" s="202">
        <v>31680</v>
      </c>
      <c r="AC481" s="203">
        <v>0</v>
      </c>
      <c r="AD481" s="203">
        <v>0</v>
      </c>
      <c r="AE481" s="203">
        <f t="shared" si="99"/>
        <v>31680</v>
      </c>
      <c r="AF481" s="203">
        <f t="shared" ref="AF481:AF491" si="101">+AB481*0.25</f>
        <v>7920</v>
      </c>
      <c r="AG481" s="203">
        <f t="shared" ref="AG481:AG491" si="102">+AB481*0.25</f>
        <v>7920</v>
      </c>
      <c r="AH481" s="203">
        <f t="shared" ref="AH481:AH491" si="103">+AB481*0.25</f>
        <v>7920</v>
      </c>
      <c r="AI481" s="203">
        <f t="shared" si="100"/>
        <v>7920</v>
      </c>
      <c r="AJ481" s="203">
        <f t="shared" si="97"/>
        <v>31680</v>
      </c>
    </row>
    <row r="482" spans="1:36" ht="72" x14ac:dyDescent="0.3">
      <c r="A482" s="574"/>
      <c r="B482" s="197" t="s">
        <v>1428</v>
      </c>
      <c r="C482" s="196" t="s">
        <v>1483</v>
      </c>
      <c r="D482" s="196" t="s">
        <v>1581</v>
      </c>
      <c r="E482" s="195" t="s">
        <v>1620</v>
      </c>
      <c r="F482" s="197" t="s">
        <v>1813</v>
      </c>
      <c r="G482" s="196" t="s">
        <v>1497</v>
      </c>
      <c r="H482" s="206">
        <v>44</v>
      </c>
      <c r="I482" s="196" t="s">
        <v>1555</v>
      </c>
      <c r="J482" s="196" t="s">
        <v>1814</v>
      </c>
      <c r="K482" s="206">
        <v>44</v>
      </c>
      <c r="L482" s="196" t="s">
        <v>1752</v>
      </c>
      <c r="M482" s="196" t="s">
        <v>1753</v>
      </c>
      <c r="N482" s="196" t="s">
        <v>1672</v>
      </c>
      <c r="O482" s="199">
        <v>0.25</v>
      </c>
      <c r="P482" s="199">
        <v>0.25</v>
      </c>
      <c r="Q482" s="199">
        <v>0.25</v>
      </c>
      <c r="R482" s="199">
        <v>0.25</v>
      </c>
      <c r="S482" s="204">
        <f t="shared" si="98"/>
        <v>1</v>
      </c>
      <c r="T482" s="205"/>
      <c r="U482" s="205"/>
      <c r="V482" s="205"/>
      <c r="W482" s="205"/>
      <c r="X482" s="200"/>
      <c r="Y482" s="201" t="s">
        <v>1409</v>
      </c>
      <c r="Z482" s="198" t="s">
        <v>1049</v>
      </c>
      <c r="AA482" s="198" t="s">
        <v>1815</v>
      </c>
      <c r="AB482" s="202">
        <v>6336</v>
      </c>
      <c r="AC482" s="203">
        <v>0</v>
      </c>
      <c r="AD482" s="203">
        <v>0</v>
      </c>
      <c r="AE482" s="203">
        <f t="shared" si="99"/>
        <v>6336</v>
      </c>
      <c r="AF482" s="203">
        <f t="shared" si="101"/>
        <v>1584</v>
      </c>
      <c r="AG482" s="203">
        <f t="shared" si="102"/>
        <v>1584</v>
      </c>
      <c r="AH482" s="203">
        <f t="shared" si="103"/>
        <v>1584</v>
      </c>
      <c r="AI482" s="203">
        <f t="shared" si="100"/>
        <v>1584</v>
      </c>
      <c r="AJ482" s="203">
        <f t="shared" si="97"/>
        <v>6336</v>
      </c>
    </row>
    <row r="483" spans="1:36" ht="72" x14ac:dyDescent="0.3">
      <c r="A483" s="574"/>
      <c r="B483" s="197" t="s">
        <v>1428</v>
      </c>
      <c r="C483" s="196" t="s">
        <v>1483</v>
      </c>
      <c r="D483" s="196" t="s">
        <v>1581</v>
      </c>
      <c r="E483" s="195" t="s">
        <v>1620</v>
      </c>
      <c r="F483" s="197" t="s">
        <v>1813</v>
      </c>
      <c r="G483" s="196" t="s">
        <v>1497</v>
      </c>
      <c r="H483" s="206">
        <v>44</v>
      </c>
      <c r="I483" s="196" t="s">
        <v>1555</v>
      </c>
      <c r="J483" s="196" t="s">
        <v>1814</v>
      </c>
      <c r="K483" s="206">
        <v>44</v>
      </c>
      <c r="L483" s="196" t="s">
        <v>1752</v>
      </c>
      <c r="M483" s="196" t="s">
        <v>1753</v>
      </c>
      <c r="N483" s="196" t="s">
        <v>1672</v>
      </c>
      <c r="O483" s="199">
        <v>0.25</v>
      </c>
      <c r="P483" s="199">
        <v>0.25</v>
      </c>
      <c r="Q483" s="199">
        <v>0.25</v>
      </c>
      <c r="R483" s="199">
        <v>0.25</v>
      </c>
      <c r="S483" s="204">
        <f t="shared" si="98"/>
        <v>1</v>
      </c>
      <c r="T483" s="205"/>
      <c r="U483" s="205"/>
      <c r="V483" s="205"/>
      <c r="W483" s="205"/>
      <c r="X483" s="207"/>
      <c r="Y483" s="201" t="s">
        <v>1409</v>
      </c>
      <c r="Z483" s="198" t="s">
        <v>1050</v>
      </c>
      <c r="AA483" s="198" t="s">
        <v>1815</v>
      </c>
      <c r="AB483" s="202">
        <v>50688</v>
      </c>
      <c r="AC483" s="203">
        <v>0</v>
      </c>
      <c r="AD483" s="203">
        <v>0</v>
      </c>
      <c r="AE483" s="203">
        <f t="shared" si="99"/>
        <v>50688</v>
      </c>
      <c r="AF483" s="203">
        <f t="shared" si="101"/>
        <v>12672</v>
      </c>
      <c r="AG483" s="203">
        <f t="shared" si="102"/>
        <v>12672</v>
      </c>
      <c r="AH483" s="203">
        <f t="shared" si="103"/>
        <v>12672</v>
      </c>
      <c r="AI483" s="203">
        <f t="shared" si="100"/>
        <v>12672</v>
      </c>
      <c r="AJ483" s="203">
        <f t="shared" si="97"/>
        <v>50688</v>
      </c>
    </row>
    <row r="484" spans="1:36" ht="72" x14ac:dyDescent="0.3">
      <c r="A484" s="574"/>
      <c r="B484" s="197" t="s">
        <v>1428</v>
      </c>
      <c r="C484" s="196" t="s">
        <v>1483</v>
      </c>
      <c r="D484" s="196" t="s">
        <v>1581</v>
      </c>
      <c r="E484" s="195" t="s">
        <v>1620</v>
      </c>
      <c r="F484" s="197" t="s">
        <v>1813</v>
      </c>
      <c r="G484" s="196" t="s">
        <v>1497</v>
      </c>
      <c r="H484" s="206">
        <v>44</v>
      </c>
      <c r="I484" s="196" t="s">
        <v>1555</v>
      </c>
      <c r="J484" s="196" t="s">
        <v>1814</v>
      </c>
      <c r="K484" s="206">
        <v>44</v>
      </c>
      <c r="L484" s="196" t="s">
        <v>1752</v>
      </c>
      <c r="M484" s="196" t="s">
        <v>1753</v>
      </c>
      <c r="N484" s="196" t="s">
        <v>1672</v>
      </c>
      <c r="O484" s="199">
        <v>0.25</v>
      </c>
      <c r="P484" s="199">
        <v>0.25</v>
      </c>
      <c r="Q484" s="199">
        <v>0.25</v>
      </c>
      <c r="R484" s="199">
        <v>0.25</v>
      </c>
      <c r="S484" s="204">
        <f t="shared" si="98"/>
        <v>1</v>
      </c>
      <c r="T484" s="205"/>
      <c r="U484" s="205"/>
      <c r="V484" s="205"/>
      <c r="W484" s="205"/>
      <c r="X484" s="208"/>
      <c r="Y484" s="201" t="s">
        <v>1409</v>
      </c>
      <c r="Z484" s="198" t="s">
        <v>1051</v>
      </c>
      <c r="AA484" s="198" t="s">
        <v>1815</v>
      </c>
      <c r="AB484" s="202">
        <v>1974</v>
      </c>
      <c r="AC484" s="203">
        <v>0</v>
      </c>
      <c r="AD484" s="203">
        <v>0</v>
      </c>
      <c r="AE484" s="203">
        <f t="shared" si="99"/>
        <v>1974</v>
      </c>
      <c r="AF484" s="203">
        <f t="shared" si="101"/>
        <v>493.5</v>
      </c>
      <c r="AG484" s="203">
        <f t="shared" si="102"/>
        <v>493.5</v>
      </c>
      <c r="AH484" s="203">
        <f t="shared" si="103"/>
        <v>493.5</v>
      </c>
      <c r="AI484" s="203">
        <f t="shared" si="100"/>
        <v>493.5</v>
      </c>
      <c r="AJ484" s="203">
        <f t="shared" si="97"/>
        <v>1974</v>
      </c>
    </row>
    <row r="485" spans="1:36" ht="72" x14ac:dyDescent="0.3">
      <c r="A485" s="574"/>
      <c r="B485" s="197" t="s">
        <v>1428</v>
      </c>
      <c r="C485" s="196" t="s">
        <v>1483</v>
      </c>
      <c r="D485" s="196" t="s">
        <v>1581</v>
      </c>
      <c r="E485" s="195" t="s">
        <v>1620</v>
      </c>
      <c r="F485" s="197" t="s">
        <v>1813</v>
      </c>
      <c r="G485" s="196" t="s">
        <v>1497</v>
      </c>
      <c r="H485" s="206">
        <v>44</v>
      </c>
      <c r="I485" s="196" t="s">
        <v>1555</v>
      </c>
      <c r="J485" s="196" t="s">
        <v>1814</v>
      </c>
      <c r="K485" s="206">
        <v>44</v>
      </c>
      <c r="L485" s="196" t="s">
        <v>1752</v>
      </c>
      <c r="M485" s="196" t="s">
        <v>1753</v>
      </c>
      <c r="N485" s="196" t="s">
        <v>1672</v>
      </c>
      <c r="O485" s="199">
        <v>0.25</v>
      </c>
      <c r="P485" s="199">
        <v>0.25</v>
      </c>
      <c r="Q485" s="199">
        <v>0.25</v>
      </c>
      <c r="R485" s="199">
        <v>0.25</v>
      </c>
      <c r="S485" s="204">
        <f t="shared" si="98"/>
        <v>1</v>
      </c>
      <c r="T485" s="205"/>
      <c r="U485" s="205"/>
      <c r="V485" s="205"/>
      <c r="W485" s="205"/>
      <c r="X485" s="208"/>
      <c r="Y485" s="201" t="s">
        <v>1409</v>
      </c>
      <c r="Z485" s="198" t="s">
        <v>1052</v>
      </c>
      <c r="AA485" s="198" t="s">
        <v>1815</v>
      </c>
      <c r="AB485" s="202">
        <v>9310.36</v>
      </c>
      <c r="AC485" s="203">
        <v>0</v>
      </c>
      <c r="AD485" s="203">
        <v>0</v>
      </c>
      <c r="AE485" s="203">
        <f t="shared" si="99"/>
        <v>9310.36</v>
      </c>
      <c r="AF485" s="203">
        <f t="shared" si="101"/>
        <v>2327.59</v>
      </c>
      <c r="AG485" s="203">
        <f t="shared" si="102"/>
        <v>2327.59</v>
      </c>
      <c r="AH485" s="203">
        <f t="shared" si="103"/>
        <v>2327.59</v>
      </c>
      <c r="AI485" s="203">
        <f t="shared" si="100"/>
        <v>2327.59</v>
      </c>
      <c r="AJ485" s="203">
        <f t="shared" si="97"/>
        <v>9310.36</v>
      </c>
    </row>
    <row r="486" spans="1:36" ht="144" customHeight="1" x14ac:dyDescent="0.3">
      <c r="A486" s="574"/>
      <c r="B486" s="540" t="s">
        <v>1428</v>
      </c>
      <c r="C486" s="540" t="s">
        <v>1483</v>
      </c>
      <c r="D486" s="540" t="s">
        <v>1581</v>
      </c>
      <c r="E486" s="540" t="s">
        <v>1620</v>
      </c>
      <c r="F486" s="197" t="s">
        <v>1813</v>
      </c>
      <c r="G486" s="540" t="s">
        <v>1497</v>
      </c>
      <c r="H486" s="540">
        <v>10</v>
      </c>
      <c r="I486" s="540" t="s">
        <v>1555</v>
      </c>
      <c r="J486" s="540" t="s">
        <v>1814</v>
      </c>
      <c r="K486" s="540">
        <v>10</v>
      </c>
      <c r="L486" s="540" t="s">
        <v>1818</v>
      </c>
      <c r="M486" s="540" t="s">
        <v>1765</v>
      </c>
      <c r="N486" s="540" t="s">
        <v>1819</v>
      </c>
      <c r="O486" s="546">
        <v>0.25</v>
      </c>
      <c r="P486" s="546">
        <v>0.25</v>
      </c>
      <c r="Q486" s="546">
        <v>0.25</v>
      </c>
      <c r="R486" s="546">
        <v>0.25</v>
      </c>
      <c r="S486" s="546">
        <f t="shared" si="98"/>
        <v>1</v>
      </c>
      <c r="T486" s="205"/>
      <c r="U486" s="205"/>
      <c r="V486" s="205"/>
      <c r="W486" s="205"/>
      <c r="X486" s="208"/>
      <c r="Y486" s="201" t="s">
        <v>1409</v>
      </c>
      <c r="Z486" s="198" t="s">
        <v>1055</v>
      </c>
      <c r="AA486" s="198" t="s">
        <v>1815</v>
      </c>
      <c r="AB486" s="202">
        <v>25000</v>
      </c>
      <c r="AC486" s="203">
        <v>0</v>
      </c>
      <c r="AD486" s="203">
        <v>0</v>
      </c>
      <c r="AE486" s="203">
        <f t="shared" si="99"/>
        <v>25000</v>
      </c>
      <c r="AF486" s="203">
        <f t="shared" si="101"/>
        <v>6250</v>
      </c>
      <c r="AG486" s="203">
        <f t="shared" si="102"/>
        <v>6250</v>
      </c>
      <c r="AH486" s="203">
        <f t="shared" si="103"/>
        <v>6250</v>
      </c>
      <c r="AI486" s="203">
        <f t="shared" si="100"/>
        <v>6250</v>
      </c>
      <c r="AJ486" s="203">
        <f t="shared" si="97"/>
        <v>25000</v>
      </c>
    </row>
    <row r="487" spans="1:36" ht="42" customHeight="1" x14ac:dyDescent="0.3">
      <c r="A487" s="574"/>
      <c r="B487" s="541"/>
      <c r="C487" s="541"/>
      <c r="D487" s="541"/>
      <c r="E487" s="541"/>
      <c r="F487" s="197"/>
      <c r="G487" s="541"/>
      <c r="H487" s="541"/>
      <c r="I487" s="541"/>
      <c r="J487" s="541"/>
      <c r="K487" s="541"/>
      <c r="L487" s="541"/>
      <c r="M487" s="541"/>
      <c r="N487" s="541"/>
      <c r="O487" s="547"/>
      <c r="P487" s="547"/>
      <c r="Q487" s="547"/>
      <c r="R487" s="547"/>
      <c r="S487" s="547"/>
      <c r="T487" s="205"/>
      <c r="U487" s="205"/>
      <c r="V487" s="205"/>
      <c r="W487" s="205"/>
      <c r="X487" s="208"/>
      <c r="Y487" s="201" t="s">
        <v>1409</v>
      </c>
      <c r="Z487" s="198" t="s">
        <v>1056</v>
      </c>
      <c r="AA487" s="198" t="s">
        <v>1815</v>
      </c>
      <c r="AB487" s="202">
        <v>39648</v>
      </c>
      <c r="AC487" s="203"/>
      <c r="AD487" s="203"/>
      <c r="AE487" s="203"/>
      <c r="AF487" s="203">
        <f t="shared" si="101"/>
        <v>9912</v>
      </c>
      <c r="AG487" s="203">
        <f t="shared" si="102"/>
        <v>9912</v>
      </c>
      <c r="AH487" s="203">
        <f>+AB487*0.25</f>
        <v>9912</v>
      </c>
      <c r="AI487" s="203">
        <f>+AB487*0.25</f>
        <v>9912</v>
      </c>
      <c r="AJ487" s="203">
        <f>SUM(AF487:AI487)</f>
        <v>39648</v>
      </c>
    </row>
    <row r="488" spans="1:36" ht="72" x14ac:dyDescent="0.3">
      <c r="A488" s="574"/>
      <c r="B488" s="197" t="s">
        <v>1428</v>
      </c>
      <c r="C488" s="196" t="s">
        <v>1483</v>
      </c>
      <c r="D488" s="196" t="s">
        <v>1581</v>
      </c>
      <c r="E488" s="195" t="s">
        <v>1620</v>
      </c>
      <c r="F488" s="197" t="s">
        <v>1813</v>
      </c>
      <c r="G488" s="196" t="s">
        <v>1497</v>
      </c>
      <c r="H488" s="206">
        <v>7</v>
      </c>
      <c r="I488" s="196" t="s">
        <v>1555</v>
      </c>
      <c r="J488" s="196" t="s">
        <v>1814</v>
      </c>
      <c r="K488" s="206">
        <v>7</v>
      </c>
      <c r="L488" s="196" t="s">
        <v>1820</v>
      </c>
      <c r="M488" s="196" t="s">
        <v>1765</v>
      </c>
      <c r="N488" s="196" t="s">
        <v>1821</v>
      </c>
      <c r="O488" s="199">
        <v>0.25</v>
      </c>
      <c r="P488" s="199">
        <v>0.25</v>
      </c>
      <c r="Q488" s="199">
        <v>0.25</v>
      </c>
      <c r="R488" s="199">
        <v>0.25</v>
      </c>
      <c r="S488" s="204">
        <f t="shared" si="98"/>
        <v>1</v>
      </c>
      <c r="T488" s="205"/>
      <c r="U488" s="205"/>
      <c r="V488" s="205"/>
      <c r="W488" s="205"/>
      <c r="X488" s="208"/>
      <c r="Y488" s="201" t="s">
        <v>1409</v>
      </c>
      <c r="Z488" s="198" t="s">
        <v>569</v>
      </c>
      <c r="AA488" s="198" t="s">
        <v>1815</v>
      </c>
      <c r="AB488" s="202">
        <v>2000</v>
      </c>
      <c r="AC488" s="203"/>
      <c r="AD488" s="203"/>
      <c r="AE488" s="203"/>
      <c r="AF488" s="203">
        <f>+AB488*0.25</f>
        <v>500</v>
      </c>
      <c r="AG488" s="203">
        <f t="shared" si="102"/>
        <v>500</v>
      </c>
      <c r="AH488" s="203">
        <f t="shared" si="103"/>
        <v>500</v>
      </c>
      <c r="AI488" s="203">
        <f>+AB488*0.25</f>
        <v>500</v>
      </c>
      <c r="AJ488" s="203">
        <f t="shared" si="97"/>
        <v>2000</v>
      </c>
    </row>
    <row r="489" spans="1:36" ht="72" x14ac:dyDescent="0.3">
      <c r="A489" s="574"/>
      <c r="B489" s="197" t="s">
        <v>1428</v>
      </c>
      <c r="C489" s="196" t="s">
        <v>1483</v>
      </c>
      <c r="D489" s="196" t="s">
        <v>1581</v>
      </c>
      <c r="E489" s="195" t="s">
        <v>1620</v>
      </c>
      <c r="F489" s="197" t="s">
        <v>1813</v>
      </c>
      <c r="G489" s="196" t="s">
        <v>1497</v>
      </c>
      <c r="H489" s="206">
        <v>7</v>
      </c>
      <c r="I489" s="196" t="s">
        <v>1555</v>
      </c>
      <c r="J489" s="196" t="s">
        <v>1814</v>
      </c>
      <c r="K489" s="206">
        <v>7</v>
      </c>
      <c r="L489" s="196" t="s">
        <v>1764</v>
      </c>
      <c r="M489" s="196" t="s">
        <v>1765</v>
      </c>
      <c r="N489" s="196" t="s">
        <v>1822</v>
      </c>
      <c r="O489" s="199">
        <v>0.25</v>
      </c>
      <c r="P489" s="199">
        <v>0.25</v>
      </c>
      <c r="Q489" s="199">
        <v>0.25</v>
      </c>
      <c r="R489" s="199">
        <v>0.25</v>
      </c>
      <c r="S489" s="204">
        <f t="shared" si="98"/>
        <v>1</v>
      </c>
      <c r="T489" s="205"/>
      <c r="U489" s="205"/>
      <c r="V489" s="205"/>
      <c r="W489" s="205"/>
      <c r="X489" s="208"/>
      <c r="Y489" s="201" t="s">
        <v>1409</v>
      </c>
      <c r="Z489" s="198" t="s">
        <v>570</v>
      </c>
      <c r="AA489" s="198" t="s">
        <v>1815</v>
      </c>
      <c r="AB489" s="202">
        <v>2000</v>
      </c>
      <c r="AC489" s="203"/>
      <c r="AD489" s="203"/>
      <c r="AE489" s="203"/>
      <c r="AF489" s="203">
        <f>+AB489*0.25</f>
        <v>500</v>
      </c>
      <c r="AG489" s="203">
        <f t="shared" si="102"/>
        <v>500</v>
      </c>
      <c r="AH489" s="203">
        <f t="shared" si="103"/>
        <v>500</v>
      </c>
      <c r="AI489" s="203">
        <f>+AB489*0.25</f>
        <v>500</v>
      </c>
      <c r="AJ489" s="203">
        <f t="shared" si="97"/>
        <v>2000</v>
      </c>
    </row>
    <row r="490" spans="1:36" ht="84" x14ac:dyDescent="0.3">
      <c r="A490" s="574"/>
      <c r="B490" s="197" t="s">
        <v>1428</v>
      </c>
      <c r="C490" s="196" t="s">
        <v>1483</v>
      </c>
      <c r="D490" s="196" t="s">
        <v>1581</v>
      </c>
      <c r="E490" s="195" t="s">
        <v>1620</v>
      </c>
      <c r="F490" s="197" t="s">
        <v>1813</v>
      </c>
      <c r="G490" s="196" t="s">
        <v>1497</v>
      </c>
      <c r="H490" s="206">
        <v>44</v>
      </c>
      <c r="I490" s="196" t="s">
        <v>1555</v>
      </c>
      <c r="J490" s="196" t="s">
        <v>1814</v>
      </c>
      <c r="K490" s="206">
        <v>44</v>
      </c>
      <c r="L490" s="196" t="s">
        <v>1823</v>
      </c>
      <c r="M490" s="196" t="s">
        <v>1824</v>
      </c>
      <c r="N490" s="196" t="s">
        <v>1825</v>
      </c>
      <c r="O490" s="199">
        <v>0.25</v>
      </c>
      <c r="P490" s="199">
        <v>0.25</v>
      </c>
      <c r="Q490" s="199">
        <v>0.25</v>
      </c>
      <c r="R490" s="199">
        <v>0.25</v>
      </c>
      <c r="S490" s="204">
        <f t="shared" si="98"/>
        <v>1</v>
      </c>
      <c r="T490" s="205"/>
      <c r="U490" s="205"/>
      <c r="V490" s="205"/>
      <c r="W490" s="205"/>
      <c r="X490" s="208"/>
      <c r="Y490" s="201" t="s">
        <v>1401</v>
      </c>
      <c r="Z490" s="198" t="s">
        <v>1063</v>
      </c>
      <c r="AA490" s="198" t="s">
        <v>1815</v>
      </c>
      <c r="AB490" s="202">
        <v>74525.429999999993</v>
      </c>
      <c r="AC490" s="203">
        <v>0</v>
      </c>
      <c r="AD490" s="203">
        <v>0</v>
      </c>
      <c r="AE490" s="203">
        <f t="shared" si="99"/>
        <v>74525.429999999993</v>
      </c>
      <c r="AF490" s="203">
        <f t="shared" si="101"/>
        <v>18631.357499999998</v>
      </c>
      <c r="AG490" s="203">
        <f t="shared" si="102"/>
        <v>18631.357499999998</v>
      </c>
      <c r="AH490" s="203">
        <f t="shared" si="103"/>
        <v>18631.357499999998</v>
      </c>
      <c r="AI490" s="203">
        <f t="shared" si="100"/>
        <v>18631.357499999998</v>
      </c>
      <c r="AJ490" s="203">
        <f t="shared" si="97"/>
        <v>74525.429999999993</v>
      </c>
    </row>
    <row r="491" spans="1:36" ht="84" x14ac:dyDescent="0.3">
      <c r="A491" s="574"/>
      <c r="B491" s="197" t="s">
        <v>1428</v>
      </c>
      <c r="C491" s="196" t="s">
        <v>1483</v>
      </c>
      <c r="D491" s="196" t="s">
        <v>1581</v>
      </c>
      <c r="E491" s="195" t="s">
        <v>1620</v>
      </c>
      <c r="F491" s="197" t="s">
        <v>1813</v>
      </c>
      <c r="G491" s="196" t="s">
        <v>1497</v>
      </c>
      <c r="H491" s="206">
        <v>44</v>
      </c>
      <c r="I491" s="196" t="s">
        <v>1555</v>
      </c>
      <c r="J491" s="196" t="s">
        <v>1814</v>
      </c>
      <c r="K491" s="206">
        <v>44</v>
      </c>
      <c r="L491" s="196" t="s">
        <v>1823</v>
      </c>
      <c r="M491" s="196" t="s">
        <v>1824</v>
      </c>
      <c r="N491" s="196" t="s">
        <v>1825</v>
      </c>
      <c r="O491" s="199">
        <v>0.25</v>
      </c>
      <c r="P491" s="199">
        <v>0.25</v>
      </c>
      <c r="Q491" s="199">
        <v>0.25</v>
      </c>
      <c r="R491" s="199">
        <v>0.25</v>
      </c>
      <c r="S491" s="204">
        <f t="shared" si="98"/>
        <v>1</v>
      </c>
      <c r="T491" s="205"/>
      <c r="U491" s="205"/>
      <c r="V491" s="205"/>
      <c r="W491" s="205"/>
      <c r="X491" s="208"/>
      <c r="Y491" s="201" t="s">
        <v>1401</v>
      </c>
      <c r="Z491" s="198" t="s">
        <v>1064</v>
      </c>
      <c r="AA491" s="198" t="s">
        <v>1815</v>
      </c>
      <c r="AB491" s="202">
        <v>52009.62</v>
      </c>
      <c r="AC491" s="203">
        <v>0</v>
      </c>
      <c r="AD491" s="203">
        <v>0</v>
      </c>
      <c r="AE491" s="203">
        <f t="shared" si="99"/>
        <v>52009.62</v>
      </c>
      <c r="AF491" s="203">
        <f t="shared" si="101"/>
        <v>13002.405000000001</v>
      </c>
      <c r="AG491" s="203">
        <f t="shared" si="102"/>
        <v>13002.405000000001</v>
      </c>
      <c r="AH491" s="203">
        <f t="shared" si="103"/>
        <v>13002.405000000001</v>
      </c>
      <c r="AI491" s="203">
        <f t="shared" si="100"/>
        <v>13002.405000000001</v>
      </c>
      <c r="AJ491" s="203">
        <f t="shared" si="97"/>
        <v>52009.62</v>
      </c>
    </row>
    <row r="492" spans="1:36" ht="60" x14ac:dyDescent="0.3">
      <c r="A492" s="574"/>
      <c r="B492" s="197" t="s">
        <v>1428</v>
      </c>
      <c r="C492" s="196" t="s">
        <v>1483</v>
      </c>
      <c r="D492" s="196" t="s">
        <v>1581</v>
      </c>
      <c r="E492" s="195" t="s">
        <v>1620</v>
      </c>
      <c r="F492" s="197" t="s">
        <v>1813</v>
      </c>
      <c r="G492" s="196" t="s">
        <v>1497</v>
      </c>
      <c r="H492" s="206">
        <v>1</v>
      </c>
      <c r="I492" s="196" t="s">
        <v>1555</v>
      </c>
      <c r="J492" s="196" t="s">
        <v>1814</v>
      </c>
      <c r="K492" s="206">
        <v>1</v>
      </c>
      <c r="L492" s="196" t="s">
        <v>1826</v>
      </c>
      <c r="M492" s="196" t="s">
        <v>1827</v>
      </c>
      <c r="N492" s="196" t="s">
        <v>1828</v>
      </c>
      <c r="O492" s="204">
        <v>0</v>
      </c>
      <c r="P492" s="199">
        <v>0.5</v>
      </c>
      <c r="Q492" s="199">
        <v>0.5</v>
      </c>
      <c r="R492" s="204">
        <v>0</v>
      </c>
      <c r="S492" s="204">
        <f t="shared" si="98"/>
        <v>1</v>
      </c>
      <c r="T492" s="205"/>
      <c r="U492" s="205"/>
      <c r="V492" s="205"/>
      <c r="W492" s="205"/>
      <c r="X492" s="208"/>
      <c r="Y492" s="201" t="s">
        <v>1400</v>
      </c>
      <c r="Z492" s="198" t="s">
        <v>578</v>
      </c>
      <c r="AA492" s="198" t="s">
        <v>1815</v>
      </c>
      <c r="AB492" s="202">
        <v>35148</v>
      </c>
      <c r="AC492" s="203"/>
      <c r="AD492" s="203"/>
      <c r="AE492" s="203"/>
      <c r="AF492" s="203">
        <f>AF493</f>
        <v>0</v>
      </c>
      <c r="AG492" s="203">
        <f>+AB492*0.5</f>
        <v>17574</v>
      </c>
      <c r="AH492" s="203">
        <f>+AB492*0.5</f>
        <v>17574</v>
      </c>
      <c r="AI492" s="203">
        <v>0</v>
      </c>
      <c r="AJ492" s="203">
        <f t="shared" si="97"/>
        <v>35148</v>
      </c>
    </row>
    <row r="493" spans="1:36" ht="72" x14ac:dyDescent="0.3">
      <c r="A493" s="574"/>
      <c r="B493" s="197" t="s">
        <v>1428</v>
      </c>
      <c r="C493" s="196" t="s">
        <v>1483</v>
      </c>
      <c r="D493" s="196" t="s">
        <v>1581</v>
      </c>
      <c r="E493" s="195" t="s">
        <v>1620</v>
      </c>
      <c r="F493" s="197" t="s">
        <v>1813</v>
      </c>
      <c r="G493" s="196" t="s">
        <v>1497</v>
      </c>
      <c r="H493" s="206">
        <v>3</v>
      </c>
      <c r="I493" s="196" t="s">
        <v>1555</v>
      </c>
      <c r="J493" s="196" t="s">
        <v>1814</v>
      </c>
      <c r="K493" s="206">
        <v>3</v>
      </c>
      <c r="L493" s="196" t="s">
        <v>1829</v>
      </c>
      <c r="M493" s="196" t="s">
        <v>1827</v>
      </c>
      <c r="N493" s="196" t="s">
        <v>1830</v>
      </c>
      <c r="O493" s="204">
        <v>0</v>
      </c>
      <c r="P493" s="204">
        <v>0</v>
      </c>
      <c r="Q493" s="204">
        <v>0.5</v>
      </c>
      <c r="R493" s="204">
        <v>0.5</v>
      </c>
      <c r="S493" s="204">
        <f t="shared" si="98"/>
        <v>1</v>
      </c>
      <c r="T493" s="205"/>
      <c r="U493" s="205"/>
      <c r="V493" s="205"/>
      <c r="W493" s="205"/>
      <c r="X493" s="208"/>
      <c r="Y493" s="201" t="s">
        <v>1401</v>
      </c>
      <c r="Z493" s="198" t="s">
        <v>1069</v>
      </c>
      <c r="AA493" s="198" t="s">
        <v>1815</v>
      </c>
      <c r="AB493" s="202">
        <v>1500</v>
      </c>
      <c r="AC493" s="203">
        <v>0</v>
      </c>
      <c r="AD493" s="203">
        <v>0</v>
      </c>
      <c r="AE493" s="203">
        <f t="shared" si="99"/>
        <v>1500</v>
      </c>
      <c r="AF493" s="203"/>
      <c r="AG493" s="203"/>
      <c r="AH493" s="203">
        <f>+AB493*0.5</f>
        <v>750</v>
      </c>
      <c r="AI493" s="203">
        <f>+AB493*0.5</f>
        <v>750</v>
      </c>
      <c r="AJ493" s="203">
        <f t="shared" si="97"/>
        <v>1500</v>
      </c>
    </row>
    <row r="494" spans="1:36" ht="144" x14ac:dyDescent="0.3">
      <c r="A494" s="574"/>
      <c r="B494" s="197" t="s">
        <v>1425</v>
      </c>
      <c r="C494" s="196" t="s">
        <v>1481</v>
      </c>
      <c r="D494" s="196" t="s">
        <v>1584</v>
      </c>
      <c r="E494" s="195" t="s">
        <v>1620</v>
      </c>
      <c r="F494" s="197" t="s">
        <v>1813</v>
      </c>
      <c r="G494" s="196" t="s">
        <v>1484</v>
      </c>
      <c r="H494" s="206">
        <v>3000</v>
      </c>
      <c r="I494" s="196" t="s">
        <v>1513</v>
      </c>
      <c r="J494" s="196" t="s">
        <v>1831</v>
      </c>
      <c r="K494" s="206">
        <v>3000</v>
      </c>
      <c r="L494" s="196" t="s">
        <v>1832</v>
      </c>
      <c r="M494" s="196" t="s">
        <v>1769</v>
      </c>
      <c r="N494" s="196" t="s">
        <v>1770</v>
      </c>
      <c r="O494" s="204">
        <v>0.25</v>
      </c>
      <c r="P494" s="204">
        <v>0.25</v>
      </c>
      <c r="Q494" s="204">
        <v>0.25</v>
      </c>
      <c r="R494" s="204">
        <v>0.25</v>
      </c>
      <c r="S494" s="204">
        <f t="shared" si="98"/>
        <v>1</v>
      </c>
      <c r="T494" s="205"/>
      <c r="U494" s="205"/>
      <c r="V494" s="205"/>
      <c r="W494" s="205"/>
      <c r="X494" s="208"/>
      <c r="Y494" s="201" t="s">
        <v>1410</v>
      </c>
      <c r="Z494" s="198" t="s">
        <v>1076</v>
      </c>
      <c r="AA494" s="198" t="s">
        <v>1815</v>
      </c>
      <c r="AB494" s="202">
        <v>50000</v>
      </c>
      <c r="AC494" s="203">
        <v>0</v>
      </c>
      <c r="AD494" s="203">
        <v>0</v>
      </c>
      <c r="AE494" s="203">
        <f t="shared" si="99"/>
        <v>50000</v>
      </c>
      <c r="AF494" s="203">
        <f>+AB494*0.25</f>
        <v>12500</v>
      </c>
      <c r="AG494" s="203">
        <f>+AB494*0.25</f>
        <v>12500</v>
      </c>
      <c r="AH494" s="203">
        <f>+AB494*0.25</f>
        <v>12500</v>
      </c>
      <c r="AI494" s="203">
        <f>+AB494*0.25</f>
        <v>12500</v>
      </c>
      <c r="AJ494" s="203">
        <f t="shared" si="97"/>
        <v>50000</v>
      </c>
    </row>
    <row r="495" spans="1:36" ht="144" x14ac:dyDescent="0.3">
      <c r="A495" s="574"/>
      <c r="B495" s="197" t="s">
        <v>1425</v>
      </c>
      <c r="C495" s="196" t="s">
        <v>1481</v>
      </c>
      <c r="D495" s="196" t="s">
        <v>1584</v>
      </c>
      <c r="E495" s="195" t="s">
        <v>1620</v>
      </c>
      <c r="F495" s="197" t="s">
        <v>1813</v>
      </c>
      <c r="G495" s="196" t="s">
        <v>1484</v>
      </c>
      <c r="H495" s="206">
        <v>250</v>
      </c>
      <c r="I495" s="196" t="s">
        <v>1513</v>
      </c>
      <c r="J495" s="196" t="s">
        <v>1831</v>
      </c>
      <c r="K495" s="206">
        <v>250</v>
      </c>
      <c r="L495" s="196" t="s">
        <v>1832</v>
      </c>
      <c r="M495" s="196" t="s">
        <v>1769</v>
      </c>
      <c r="N495" s="196" t="s">
        <v>1770</v>
      </c>
      <c r="O495" s="204">
        <v>0.25</v>
      </c>
      <c r="P495" s="204">
        <v>0.25</v>
      </c>
      <c r="Q495" s="204">
        <v>0.25</v>
      </c>
      <c r="R495" s="204">
        <v>0.25</v>
      </c>
      <c r="S495" s="204">
        <f t="shared" si="98"/>
        <v>1</v>
      </c>
      <c r="T495" s="205"/>
      <c r="U495" s="205"/>
      <c r="V495" s="205"/>
      <c r="W495" s="205"/>
      <c r="X495" s="208"/>
      <c r="Y495" s="201" t="s">
        <v>1410</v>
      </c>
      <c r="Z495" s="198" t="s">
        <v>1084</v>
      </c>
      <c r="AA495" s="198" t="s">
        <v>1815</v>
      </c>
      <c r="AB495" s="202">
        <v>200</v>
      </c>
      <c r="AC495" s="203">
        <v>0</v>
      </c>
      <c r="AD495" s="203">
        <v>0</v>
      </c>
      <c r="AE495" s="203">
        <f t="shared" si="99"/>
        <v>200</v>
      </c>
      <c r="AF495" s="203">
        <v>0</v>
      </c>
      <c r="AG495" s="203">
        <v>30</v>
      </c>
      <c r="AH495" s="203">
        <v>30</v>
      </c>
      <c r="AI495" s="203">
        <v>40</v>
      </c>
      <c r="AJ495" s="203">
        <v>200</v>
      </c>
    </row>
    <row r="496" spans="1:36" ht="144" x14ac:dyDescent="0.3">
      <c r="A496" s="574"/>
      <c r="B496" s="197" t="s">
        <v>1425</v>
      </c>
      <c r="C496" s="196" t="s">
        <v>1481</v>
      </c>
      <c r="D496" s="196" t="s">
        <v>1584</v>
      </c>
      <c r="E496" s="195" t="s">
        <v>1620</v>
      </c>
      <c r="F496" s="197" t="s">
        <v>1813</v>
      </c>
      <c r="G496" s="196" t="s">
        <v>1484</v>
      </c>
      <c r="H496" s="206">
        <v>3000</v>
      </c>
      <c r="I496" s="196" t="s">
        <v>1513</v>
      </c>
      <c r="J496" s="196" t="s">
        <v>1831</v>
      </c>
      <c r="K496" s="206">
        <v>3000</v>
      </c>
      <c r="L496" s="196" t="s">
        <v>1832</v>
      </c>
      <c r="M496" s="196" t="s">
        <v>1769</v>
      </c>
      <c r="N496" s="196" t="s">
        <v>1770</v>
      </c>
      <c r="O496" s="204">
        <v>0.25</v>
      </c>
      <c r="P496" s="204">
        <v>0.25</v>
      </c>
      <c r="Q496" s="204">
        <v>0.25</v>
      </c>
      <c r="R496" s="204">
        <v>0.25</v>
      </c>
      <c r="S496" s="204">
        <f t="shared" si="98"/>
        <v>1</v>
      </c>
      <c r="T496" s="205"/>
      <c r="U496" s="205"/>
      <c r="V496" s="205"/>
      <c r="W496" s="205"/>
      <c r="X496" s="208"/>
      <c r="Y496" s="201" t="s">
        <v>1410</v>
      </c>
      <c r="Z496" s="198" t="s">
        <v>1110</v>
      </c>
      <c r="AA496" s="198" t="s">
        <v>1815</v>
      </c>
      <c r="AB496" s="202">
        <v>60000</v>
      </c>
      <c r="AC496" s="203">
        <v>0</v>
      </c>
      <c r="AD496" s="203">
        <v>0</v>
      </c>
      <c r="AE496" s="203">
        <f t="shared" si="99"/>
        <v>60000</v>
      </c>
      <c r="AF496" s="203">
        <f t="shared" ref="AF496:AF507" si="104">+AB496*0.25</f>
        <v>15000</v>
      </c>
      <c r="AG496" s="203">
        <f t="shared" ref="AG496:AG507" si="105">+AB496*0.25</f>
        <v>15000</v>
      </c>
      <c r="AH496" s="203">
        <f t="shared" ref="AH496:AH507" si="106">+AB496*0.25</f>
        <v>15000</v>
      </c>
      <c r="AI496" s="203">
        <f t="shared" ref="AI496:AI507" si="107">+AB496*0.25</f>
        <v>15000</v>
      </c>
      <c r="AJ496" s="203">
        <f t="shared" si="97"/>
        <v>60000</v>
      </c>
    </row>
    <row r="497" spans="1:36" ht="144" x14ac:dyDescent="0.3">
      <c r="A497" s="574"/>
      <c r="B497" s="197" t="s">
        <v>1425</v>
      </c>
      <c r="C497" s="196" t="s">
        <v>1481</v>
      </c>
      <c r="D497" s="196" t="s">
        <v>1584</v>
      </c>
      <c r="E497" s="195" t="s">
        <v>1620</v>
      </c>
      <c r="F497" s="197" t="s">
        <v>1813</v>
      </c>
      <c r="G497" s="196" t="s">
        <v>1484</v>
      </c>
      <c r="H497" s="206">
        <v>3</v>
      </c>
      <c r="I497" s="196" t="s">
        <v>1513</v>
      </c>
      <c r="J497" s="196" t="s">
        <v>1831</v>
      </c>
      <c r="K497" s="206">
        <v>3</v>
      </c>
      <c r="L497" s="196" t="s">
        <v>1832</v>
      </c>
      <c r="M497" s="196" t="s">
        <v>1769</v>
      </c>
      <c r="N497" s="196" t="s">
        <v>1770</v>
      </c>
      <c r="O497" s="204">
        <v>0.25</v>
      </c>
      <c r="P497" s="204">
        <v>0.25</v>
      </c>
      <c r="Q497" s="204">
        <v>0.25</v>
      </c>
      <c r="R497" s="204">
        <v>0.25</v>
      </c>
      <c r="S497" s="204">
        <f t="shared" si="98"/>
        <v>1</v>
      </c>
      <c r="T497" s="205"/>
      <c r="U497" s="205"/>
      <c r="V497" s="205"/>
      <c r="W497" s="205"/>
      <c r="X497" s="208"/>
      <c r="Y497" s="201" t="s">
        <v>1410</v>
      </c>
      <c r="Z497" s="198" t="s">
        <v>1111</v>
      </c>
      <c r="AA497" s="198" t="s">
        <v>1815</v>
      </c>
      <c r="AB497" s="202">
        <v>200</v>
      </c>
      <c r="AC497" s="203">
        <v>0</v>
      </c>
      <c r="AD497" s="203">
        <v>0</v>
      </c>
      <c r="AE497" s="203">
        <f t="shared" si="99"/>
        <v>200</v>
      </c>
      <c r="AF497" s="203">
        <f t="shared" si="104"/>
        <v>50</v>
      </c>
      <c r="AG497" s="203">
        <f t="shared" si="105"/>
        <v>50</v>
      </c>
      <c r="AH497" s="203">
        <f t="shared" si="106"/>
        <v>50</v>
      </c>
      <c r="AI497" s="203">
        <f t="shared" si="107"/>
        <v>50</v>
      </c>
      <c r="AJ497" s="203">
        <f t="shared" si="97"/>
        <v>200</v>
      </c>
    </row>
    <row r="498" spans="1:36" ht="144" x14ac:dyDescent="0.3">
      <c r="A498" s="574"/>
      <c r="B498" s="197" t="s">
        <v>1425</v>
      </c>
      <c r="C498" s="196" t="s">
        <v>1481</v>
      </c>
      <c r="D498" s="196" t="s">
        <v>1584</v>
      </c>
      <c r="E498" s="195" t="s">
        <v>1620</v>
      </c>
      <c r="F498" s="197" t="s">
        <v>1813</v>
      </c>
      <c r="G498" s="196" t="s">
        <v>1484</v>
      </c>
      <c r="H498" s="206">
        <v>3</v>
      </c>
      <c r="I498" s="196" t="s">
        <v>1513</v>
      </c>
      <c r="J498" s="196" t="s">
        <v>1831</v>
      </c>
      <c r="K498" s="206">
        <v>3</v>
      </c>
      <c r="L498" s="196" t="s">
        <v>1832</v>
      </c>
      <c r="M498" s="196" t="s">
        <v>1769</v>
      </c>
      <c r="N498" s="196" t="s">
        <v>1770</v>
      </c>
      <c r="O498" s="204">
        <v>0.25</v>
      </c>
      <c r="P498" s="204">
        <v>0.25</v>
      </c>
      <c r="Q498" s="204">
        <v>0.25</v>
      </c>
      <c r="R498" s="204">
        <v>0.25</v>
      </c>
      <c r="S498" s="204">
        <f t="shared" si="98"/>
        <v>1</v>
      </c>
      <c r="T498" s="205"/>
      <c r="U498" s="205"/>
      <c r="V498" s="205"/>
      <c r="W498" s="205"/>
      <c r="X498" s="205"/>
      <c r="Y498" s="201" t="s">
        <v>1410</v>
      </c>
      <c r="Z498" s="198" t="s">
        <v>1113</v>
      </c>
      <c r="AA498" s="198" t="s">
        <v>1815</v>
      </c>
      <c r="AB498" s="202">
        <v>2000</v>
      </c>
      <c r="AC498" s="203">
        <v>0</v>
      </c>
      <c r="AD498" s="203">
        <v>0</v>
      </c>
      <c r="AE498" s="203">
        <f t="shared" si="99"/>
        <v>2000</v>
      </c>
      <c r="AF498" s="203">
        <f t="shared" si="104"/>
        <v>500</v>
      </c>
      <c r="AG498" s="203">
        <f t="shared" si="105"/>
        <v>500</v>
      </c>
      <c r="AH498" s="203">
        <f t="shared" si="106"/>
        <v>500</v>
      </c>
      <c r="AI498" s="203">
        <f t="shared" si="107"/>
        <v>500</v>
      </c>
      <c r="AJ498" s="203">
        <f t="shared" si="97"/>
        <v>2000</v>
      </c>
    </row>
    <row r="499" spans="1:36" ht="144" x14ac:dyDescent="0.3">
      <c r="A499" s="574"/>
      <c r="B499" s="197" t="s">
        <v>1425</v>
      </c>
      <c r="C499" s="196" t="s">
        <v>1481</v>
      </c>
      <c r="D499" s="196" t="s">
        <v>1584</v>
      </c>
      <c r="E499" s="195" t="s">
        <v>1620</v>
      </c>
      <c r="F499" s="197" t="s">
        <v>1813</v>
      </c>
      <c r="G499" s="196" t="s">
        <v>1484</v>
      </c>
      <c r="H499" s="206">
        <v>3000</v>
      </c>
      <c r="I499" s="196" t="s">
        <v>1513</v>
      </c>
      <c r="J499" s="196" t="s">
        <v>1831</v>
      </c>
      <c r="K499" s="206">
        <v>3000</v>
      </c>
      <c r="L499" s="196" t="s">
        <v>1832</v>
      </c>
      <c r="M499" s="196" t="s">
        <v>1769</v>
      </c>
      <c r="N499" s="196" t="s">
        <v>1770</v>
      </c>
      <c r="O499" s="204">
        <v>0.25</v>
      </c>
      <c r="P499" s="204">
        <v>0.25</v>
      </c>
      <c r="Q499" s="204">
        <v>0.25</v>
      </c>
      <c r="R499" s="204">
        <v>0.25</v>
      </c>
      <c r="S499" s="204">
        <f t="shared" si="98"/>
        <v>1</v>
      </c>
      <c r="T499" s="205"/>
      <c r="U499" s="205"/>
      <c r="V499" s="205"/>
      <c r="W499" s="205"/>
      <c r="X499" s="205"/>
      <c r="Y499" s="201" t="s">
        <v>1410</v>
      </c>
      <c r="Z499" s="198" t="s">
        <v>1121</v>
      </c>
      <c r="AA499" s="198" t="s">
        <v>1815</v>
      </c>
      <c r="AB499" s="202">
        <v>80000</v>
      </c>
      <c r="AC499" s="203">
        <v>0</v>
      </c>
      <c r="AD499" s="203">
        <v>0</v>
      </c>
      <c r="AE499" s="203">
        <f t="shared" si="99"/>
        <v>80000</v>
      </c>
      <c r="AF499" s="203">
        <f t="shared" si="104"/>
        <v>20000</v>
      </c>
      <c r="AG499" s="203">
        <f t="shared" si="105"/>
        <v>20000</v>
      </c>
      <c r="AH499" s="203">
        <f t="shared" si="106"/>
        <v>20000</v>
      </c>
      <c r="AI499" s="203">
        <f t="shared" si="107"/>
        <v>20000</v>
      </c>
      <c r="AJ499" s="203">
        <f t="shared" si="97"/>
        <v>80000</v>
      </c>
    </row>
    <row r="500" spans="1:36" ht="144" x14ac:dyDescent="0.3">
      <c r="A500" s="574"/>
      <c r="B500" s="197" t="s">
        <v>1425</v>
      </c>
      <c r="C500" s="196" t="s">
        <v>1481</v>
      </c>
      <c r="D500" s="196" t="s">
        <v>1584</v>
      </c>
      <c r="E500" s="195" t="s">
        <v>1620</v>
      </c>
      <c r="F500" s="197" t="s">
        <v>1813</v>
      </c>
      <c r="G500" s="196" t="s">
        <v>1484</v>
      </c>
      <c r="H500" s="206">
        <v>3000</v>
      </c>
      <c r="I500" s="196" t="s">
        <v>1513</v>
      </c>
      <c r="J500" s="196" t="s">
        <v>1831</v>
      </c>
      <c r="K500" s="206">
        <v>3000</v>
      </c>
      <c r="L500" s="196" t="s">
        <v>1832</v>
      </c>
      <c r="M500" s="196" t="s">
        <v>1769</v>
      </c>
      <c r="N500" s="196" t="s">
        <v>1770</v>
      </c>
      <c r="O500" s="204">
        <v>0.25</v>
      </c>
      <c r="P500" s="204">
        <v>0.25</v>
      </c>
      <c r="Q500" s="204">
        <v>0.25</v>
      </c>
      <c r="R500" s="204">
        <v>0.25</v>
      </c>
      <c r="S500" s="204">
        <f t="shared" si="98"/>
        <v>1</v>
      </c>
      <c r="T500" s="205"/>
      <c r="U500" s="205"/>
      <c r="V500" s="205"/>
      <c r="W500" s="205"/>
      <c r="X500" s="205"/>
      <c r="Y500" s="201" t="s">
        <v>1410</v>
      </c>
      <c r="Z500" s="198" t="s">
        <v>1122</v>
      </c>
      <c r="AA500" s="198" t="s">
        <v>1815</v>
      </c>
      <c r="AB500" s="202">
        <v>32000</v>
      </c>
      <c r="AC500" s="203">
        <v>0</v>
      </c>
      <c r="AD500" s="203">
        <v>0</v>
      </c>
      <c r="AE500" s="203">
        <f t="shared" si="99"/>
        <v>32000</v>
      </c>
      <c r="AF500" s="203">
        <f t="shared" si="104"/>
        <v>8000</v>
      </c>
      <c r="AG500" s="203">
        <f t="shared" si="105"/>
        <v>8000</v>
      </c>
      <c r="AH500" s="203">
        <f t="shared" si="106"/>
        <v>8000</v>
      </c>
      <c r="AI500" s="203">
        <f t="shared" si="107"/>
        <v>8000</v>
      </c>
      <c r="AJ500" s="203">
        <f t="shared" si="97"/>
        <v>32000</v>
      </c>
    </row>
    <row r="501" spans="1:36" ht="144" x14ac:dyDescent="0.3">
      <c r="A501" s="574"/>
      <c r="B501" s="197" t="s">
        <v>1425</v>
      </c>
      <c r="C501" s="196" t="s">
        <v>1481</v>
      </c>
      <c r="D501" s="196" t="s">
        <v>1584</v>
      </c>
      <c r="E501" s="195" t="s">
        <v>1620</v>
      </c>
      <c r="F501" s="197" t="s">
        <v>1813</v>
      </c>
      <c r="G501" s="196" t="s">
        <v>1484</v>
      </c>
      <c r="H501" s="206">
        <v>44</v>
      </c>
      <c r="I501" s="196" t="s">
        <v>1513</v>
      </c>
      <c r="J501" s="196" t="s">
        <v>1831</v>
      </c>
      <c r="K501" s="206">
        <v>44</v>
      </c>
      <c r="L501" s="196" t="s">
        <v>1832</v>
      </c>
      <c r="M501" s="196" t="s">
        <v>1769</v>
      </c>
      <c r="N501" s="196" t="s">
        <v>1770</v>
      </c>
      <c r="O501" s="204">
        <v>0.25</v>
      </c>
      <c r="P501" s="204">
        <v>0.25</v>
      </c>
      <c r="Q501" s="204">
        <v>0.25</v>
      </c>
      <c r="R501" s="204">
        <v>0.25</v>
      </c>
      <c r="S501" s="204">
        <f t="shared" si="98"/>
        <v>1</v>
      </c>
      <c r="T501" s="205"/>
      <c r="U501" s="205"/>
      <c r="V501" s="205"/>
      <c r="W501" s="205"/>
      <c r="X501" s="205"/>
      <c r="Y501" s="201" t="s">
        <v>1410</v>
      </c>
      <c r="Z501" s="198" t="s">
        <v>1123</v>
      </c>
      <c r="AA501" s="198" t="s">
        <v>1815</v>
      </c>
      <c r="AB501" s="202">
        <v>10000</v>
      </c>
      <c r="AC501" s="203">
        <v>0</v>
      </c>
      <c r="AD501" s="203">
        <v>0</v>
      </c>
      <c r="AE501" s="203">
        <f t="shared" si="99"/>
        <v>10000</v>
      </c>
      <c r="AF501" s="203">
        <f t="shared" si="104"/>
        <v>2500</v>
      </c>
      <c r="AG501" s="203">
        <f t="shared" si="105"/>
        <v>2500</v>
      </c>
      <c r="AH501" s="203">
        <f t="shared" si="106"/>
        <v>2500</v>
      </c>
      <c r="AI501" s="203">
        <f t="shared" si="107"/>
        <v>2500</v>
      </c>
      <c r="AJ501" s="203">
        <f t="shared" si="97"/>
        <v>10000</v>
      </c>
    </row>
    <row r="502" spans="1:36" ht="144" x14ac:dyDescent="0.3">
      <c r="A502" s="574"/>
      <c r="B502" s="197" t="s">
        <v>1425</v>
      </c>
      <c r="C502" s="196" t="s">
        <v>1481</v>
      </c>
      <c r="D502" s="196" t="s">
        <v>1584</v>
      </c>
      <c r="E502" s="195" t="s">
        <v>1620</v>
      </c>
      <c r="F502" s="197" t="s">
        <v>1813</v>
      </c>
      <c r="G502" s="196" t="s">
        <v>1484</v>
      </c>
      <c r="H502" s="206">
        <v>150</v>
      </c>
      <c r="I502" s="196" t="s">
        <v>1513</v>
      </c>
      <c r="J502" s="196" t="s">
        <v>1831</v>
      </c>
      <c r="K502" s="206">
        <v>150</v>
      </c>
      <c r="L502" s="196" t="s">
        <v>1832</v>
      </c>
      <c r="M502" s="196" t="s">
        <v>1769</v>
      </c>
      <c r="N502" s="196" t="s">
        <v>1770</v>
      </c>
      <c r="O502" s="204">
        <v>0.25</v>
      </c>
      <c r="P502" s="204">
        <v>0.25</v>
      </c>
      <c r="Q502" s="204">
        <v>0.25</v>
      </c>
      <c r="R502" s="204">
        <v>0.25</v>
      </c>
      <c r="S502" s="204">
        <f t="shared" si="98"/>
        <v>1</v>
      </c>
      <c r="T502" s="205"/>
      <c r="U502" s="205"/>
      <c r="V502" s="205"/>
      <c r="W502" s="205"/>
      <c r="X502" s="205"/>
      <c r="Y502" s="201" t="s">
        <v>1410</v>
      </c>
      <c r="Z502" s="198" t="s">
        <v>1133</v>
      </c>
      <c r="AA502" s="198" t="s">
        <v>1815</v>
      </c>
      <c r="AB502" s="202">
        <v>10000</v>
      </c>
      <c r="AC502" s="203">
        <v>0</v>
      </c>
      <c r="AD502" s="203">
        <v>0</v>
      </c>
      <c r="AE502" s="203">
        <f t="shared" si="99"/>
        <v>10000</v>
      </c>
      <c r="AF502" s="203">
        <f t="shared" si="104"/>
        <v>2500</v>
      </c>
      <c r="AG502" s="203">
        <f t="shared" si="105"/>
        <v>2500</v>
      </c>
      <c r="AH502" s="203">
        <f t="shared" si="106"/>
        <v>2500</v>
      </c>
      <c r="AI502" s="203">
        <f t="shared" si="107"/>
        <v>2500</v>
      </c>
      <c r="AJ502" s="203">
        <f t="shared" si="97"/>
        <v>10000</v>
      </c>
    </row>
    <row r="503" spans="1:36" ht="144" x14ac:dyDescent="0.3">
      <c r="A503" s="574"/>
      <c r="B503" s="197" t="s">
        <v>1425</v>
      </c>
      <c r="C503" s="196" t="s">
        <v>1481</v>
      </c>
      <c r="D503" s="196" t="s">
        <v>1584</v>
      </c>
      <c r="E503" s="195" t="s">
        <v>1620</v>
      </c>
      <c r="F503" s="197" t="s">
        <v>1813</v>
      </c>
      <c r="G503" s="196" t="s">
        <v>1484</v>
      </c>
      <c r="H503" s="206">
        <v>57</v>
      </c>
      <c r="I503" s="196" t="s">
        <v>1513</v>
      </c>
      <c r="J503" s="196" t="s">
        <v>1831</v>
      </c>
      <c r="K503" s="206">
        <v>57</v>
      </c>
      <c r="L503" s="196" t="s">
        <v>1832</v>
      </c>
      <c r="M503" s="196" t="s">
        <v>1769</v>
      </c>
      <c r="N503" s="196" t="s">
        <v>1770</v>
      </c>
      <c r="O503" s="204">
        <v>0.25</v>
      </c>
      <c r="P503" s="204">
        <v>0.25</v>
      </c>
      <c r="Q503" s="204">
        <v>0.25</v>
      </c>
      <c r="R503" s="204">
        <v>0.25</v>
      </c>
      <c r="S503" s="204">
        <f t="shared" si="98"/>
        <v>1</v>
      </c>
      <c r="T503" s="205"/>
      <c r="U503" s="205"/>
      <c r="V503" s="205"/>
      <c r="W503" s="205"/>
      <c r="X503" s="205"/>
      <c r="Y503" s="201" t="s">
        <v>1410</v>
      </c>
      <c r="Z503" s="198" t="s">
        <v>1134</v>
      </c>
      <c r="AA503" s="198" t="s">
        <v>1815</v>
      </c>
      <c r="AB503" s="202">
        <v>40000</v>
      </c>
      <c r="AC503" s="203">
        <v>0</v>
      </c>
      <c r="AD503" s="203">
        <v>0</v>
      </c>
      <c r="AE503" s="203">
        <f t="shared" si="99"/>
        <v>40000</v>
      </c>
      <c r="AF503" s="203">
        <f t="shared" si="104"/>
        <v>10000</v>
      </c>
      <c r="AG503" s="203">
        <f t="shared" si="105"/>
        <v>10000</v>
      </c>
      <c r="AH503" s="203">
        <f t="shared" si="106"/>
        <v>10000</v>
      </c>
      <c r="AI503" s="203">
        <f t="shared" si="107"/>
        <v>10000</v>
      </c>
      <c r="AJ503" s="203">
        <f t="shared" si="97"/>
        <v>40000</v>
      </c>
    </row>
    <row r="504" spans="1:36" ht="84" x14ac:dyDescent="0.3">
      <c r="A504" s="574"/>
      <c r="B504" s="197" t="s">
        <v>1428</v>
      </c>
      <c r="C504" s="196" t="s">
        <v>1483</v>
      </c>
      <c r="D504" s="196" t="s">
        <v>1581</v>
      </c>
      <c r="E504" s="195" t="s">
        <v>1620</v>
      </c>
      <c r="F504" s="197" t="s">
        <v>1813</v>
      </c>
      <c r="G504" s="196" t="s">
        <v>1497</v>
      </c>
      <c r="H504" s="206">
        <v>1</v>
      </c>
      <c r="I504" s="196" t="s">
        <v>1555</v>
      </c>
      <c r="J504" s="196" t="s">
        <v>1814</v>
      </c>
      <c r="K504" s="206">
        <v>1</v>
      </c>
      <c r="L504" s="196" t="s">
        <v>1833</v>
      </c>
      <c r="M504" s="196" t="s">
        <v>1834</v>
      </c>
      <c r="N504" s="196" t="s">
        <v>1835</v>
      </c>
      <c r="O504" s="204">
        <v>0.25</v>
      </c>
      <c r="P504" s="204">
        <v>0.25</v>
      </c>
      <c r="Q504" s="204">
        <v>0.25</v>
      </c>
      <c r="R504" s="204">
        <v>0.25</v>
      </c>
      <c r="S504" s="204">
        <f t="shared" ref="S504:S505" si="108">SUM(O504:R504)</f>
        <v>1</v>
      </c>
      <c r="T504" s="205"/>
      <c r="U504" s="205"/>
      <c r="V504" s="205"/>
      <c r="W504" s="205"/>
      <c r="X504" s="205"/>
      <c r="Y504" s="201" t="s">
        <v>1409</v>
      </c>
      <c r="Z504" s="198" t="s">
        <v>733</v>
      </c>
      <c r="AA504" s="198" t="s">
        <v>1815</v>
      </c>
      <c r="AB504" s="202">
        <v>17000</v>
      </c>
      <c r="AC504" s="203"/>
      <c r="AD504" s="203"/>
      <c r="AE504" s="203"/>
      <c r="AF504" s="203">
        <f t="shared" si="104"/>
        <v>4250</v>
      </c>
      <c r="AG504" s="203">
        <f t="shared" si="105"/>
        <v>4250</v>
      </c>
      <c r="AH504" s="203">
        <f t="shared" si="106"/>
        <v>4250</v>
      </c>
      <c r="AI504" s="203">
        <f t="shared" si="107"/>
        <v>4250</v>
      </c>
      <c r="AJ504" s="203">
        <f t="shared" si="97"/>
        <v>17000</v>
      </c>
    </row>
    <row r="505" spans="1:36" ht="144" x14ac:dyDescent="0.3">
      <c r="A505" s="574"/>
      <c r="B505" s="197" t="s">
        <v>1425</v>
      </c>
      <c r="C505" s="196" t="s">
        <v>1481</v>
      </c>
      <c r="D505" s="196" t="s">
        <v>1584</v>
      </c>
      <c r="E505" s="195" t="s">
        <v>1620</v>
      </c>
      <c r="F505" s="197" t="s">
        <v>1813</v>
      </c>
      <c r="G505" s="196" t="s">
        <v>1484</v>
      </c>
      <c r="H505" s="206">
        <v>3000</v>
      </c>
      <c r="I505" s="196" t="s">
        <v>1513</v>
      </c>
      <c r="J505" s="196" t="s">
        <v>1814</v>
      </c>
      <c r="K505" s="206">
        <v>3000</v>
      </c>
      <c r="L505" s="196" t="s">
        <v>1832</v>
      </c>
      <c r="M505" s="196" t="s">
        <v>1769</v>
      </c>
      <c r="N505" s="196" t="s">
        <v>1770</v>
      </c>
      <c r="O505" s="204">
        <v>0.25</v>
      </c>
      <c r="P505" s="204">
        <v>0.25</v>
      </c>
      <c r="Q505" s="204">
        <v>0.25</v>
      </c>
      <c r="R505" s="204">
        <v>0.25</v>
      </c>
      <c r="S505" s="204">
        <f t="shared" si="108"/>
        <v>1</v>
      </c>
      <c r="T505" s="205"/>
      <c r="U505" s="205"/>
      <c r="V505" s="205"/>
      <c r="W505" s="205"/>
      <c r="X505" s="205"/>
      <c r="Y505" s="201" t="s">
        <v>1410</v>
      </c>
      <c r="Z505" s="198" t="s">
        <v>736</v>
      </c>
      <c r="AA505" s="198" t="s">
        <v>1815</v>
      </c>
      <c r="AB505" s="202">
        <v>95000</v>
      </c>
      <c r="AC505" s="203"/>
      <c r="AD505" s="203"/>
      <c r="AE505" s="203"/>
      <c r="AF505" s="203">
        <f t="shared" si="104"/>
        <v>23750</v>
      </c>
      <c r="AG505" s="203">
        <f t="shared" si="105"/>
        <v>23750</v>
      </c>
      <c r="AH505" s="203">
        <f t="shared" si="106"/>
        <v>23750</v>
      </c>
      <c r="AI505" s="203">
        <f t="shared" si="107"/>
        <v>23750</v>
      </c>
      <c r="AJ505" s="203">
        <f t="shared" si="97"/>
        <v>95000</v>
      </c>
    </row>
    <row r="506" spans="1:36" ht="144" x14ac:dyDescent="0.3">
      <c r="A506" s="574"/>
      <c r="B506" s="197" t="s">
        <v>1425</v>
      </c>
      <c r="C506" s="196" t="s">
        <v>1481</v>
      </c>
      <c r="D506" s="196" t="s">
        <v>1584</v>
      </c>
      <c r="E506" s="195" t="s">
        <v>1620</v>
      </c>
      <c r="F506" s="197" t="s">
        <v>1813</v>
      </c>
      <c r="G506" s="196" t="s">
        <v>1484</v>
      </c>
      <c r="H506" s="206">
        <v>57</v>
      </c>
      <c r="I506" s="196" t="s">
        <v>1513</v>
      </c>
      <c r="J506" s="196" t="s">
        <v>1831</v>
      </c>
      <c r="K506" s="206">
        <v>57</v>
      </c>
      <c r="L506" s="196" t="s">
        <v>1832</v>
      </c>
      <c r="M506" s="196" t="s">
        <v>1769</v>
      </c>
      <c r="N506" s="196" t="s">
        <v>1770</v>
      </c>
      <c r="O506" s="204">
        <v>0.25</v>
      </c>
      <c r="P506" s="204">
        <v>0.25</v>
      </c>
      <c r="Q506" s="204">
        <v>0.25</v>
      </c>
      <c r="R506" s="204">
        <v>0.25</v>
      </c>
      <c r="S506" s="204">
        <f t="shared" si="98"/>
        <v>1</v>
      </c>
      <c r="T506" s="205"/>
      <c r="U506" s="205"/>
      <c r="V506" s="205"/>
      <c r="W506" s="205"/>
      <c r="X506" s="205"/>
      <c r="Y506" s="201" t="s">
        <v>1414</v>
      </c>
      <c r="Z506" s="198" t="s">
        <v>1153</v>
      </c>
      <c r="AA506" s="198" t="s">
        <v>1815</v>
      </c>
      <c r="AB506" s="202">
        <v>22000</v>
      </c>
      <c r="AC506" s="203">
        <v>0</v>
      </c>
      <c r="AD506" s="203">
        <v>0</v>
      </c>
      <c r="AE506" s="203">
        <f t="shared" si="99"/>
        <v>22000</v>
      </c>
      <c r="AF506" s="203">
        <f t="shared" si="104"/>
        <v>5500</v>
      </c>
      <c r="AG506" s="203">
        <f t="shared" si="105"/>
        <v>5500</v>
      </c>
      <c r="AH506" s="203">
        <f t="shared" si="106"/>
        <v>5500</v>
      </c>
      <c r="AI506" s="203">
        <f t="shared" si="107"/>
        <v>5500</v>
      </c>
      <c r="AJ506" s="203">
        <f t="shared" si="97"/>
        <v>22000</v>
      </c>
    </row>
    <row r="507" spans="1:36" ht="144" x14ac:dyDescent="0.3">
      <c r="A507" s="574"/>
      <c r="B507" s="197" t="s">
        <v>1425</v>
      </c>
      <c r="C507" s="196" t="s">
        <v>1481</v>
      </c>
      <c r="D507" s="196" t="s">
        <v>1584</v>
      </c>
      <c r="E507" s="195" t="s">
        <v>1620</v>
      </c>
      <c r="F507" s="197" t="s">
        <v>1813</v>
      </c>
      <c r="G507" s="196" t="s">
        <v>1484</v>
      </c>
      <c r="H507" s="206">
        <v>10</v>
      </c>
      <c r="I507" s="196" t="s">
        <v>1513</v>
      </c>
      <c r="J507" s="196" t="s">
        <v>1831</v>
      </c>
      <c r="K507" s="206">
        <v>10</v>
      </c>
      <c r="L507" s="196" t="s">
        <v>1832</v>
      </c>
      <c r="M507" s="196" t="s">
        <v>1769</v>
      </c>
      <c r="N507" s="196" t="s">
        <v>1770</v>
      </c>
      <c r="O507" s="204">
        <v>0.25</v>
      </c>
      <c r="P507" s="204">
        <v>0.25</v>
      </c>
      <c r="Q507" s="204">
        <v>0.25</v>
      </c>
      <c r="R507" s="204">
        <v>0.25</v>
      </c>
      <c r="S507" s="204">
        <f t="shared" si="98"/>
        <v>1</v>
      </c>
      <c r="T507" s="205"/>
      <c r="U507" s="205"/>
      <c r="V507" s="205"/>
      <c r="W507" s="205"/>
      <c r="X507" s="205"/>
      <c r="Y507" s="201" t="s">
        <v>1402</v>
      </c>
      <c r="Z507" s="198" t="s">
        <v>1154</v>
      </c>
      <c r="AA507" s="198" t="s">
        <v>1815</v>
      </c>
      <c r="AB507" s="202">
        <v>15100</v>
      </c>
      <c r="AC507" s="203">
        <v>0</v>
      </c>
      <c r="AD507" s="203">
        <v>0</v>
      </c>
      <c r="AE507" s="203">
        <f t="shared" si="99"/>
        <v>15100</v>
      </c>
      <c r="AF507" s="203">
        <f t="shared" si="104"/>
        <v>3775</v>
      </c>
      <c r="AG507" s="203">
        <f t="shared" si="105"/>
        <v>3775</v>
      </c>
      <c r="AH507" s="203">
        <f t="shared" si="106"/>
        <v>3775</v>
      </c>
      <c r="AI507" s="203">
        <f t="shared" si="107"/>
        <v>3775</v>
      </c>
      <c r="AJ507" s="203">
        <f t="shared" si="97"/>
        <v>15100</v>
      </c>
    </row>
    <row r="508" spans="1:36" ht="144" x14ac:dyDescent="0.3">
      <c r="A508" s="574"/>
      <c r="B508" s="197" t="s">
        <v>1425</v>
      </c>
      <c r="C508" s="196" t="s">
        <v>1481</v>
      </c>
      <c r="D508" s="196" t="s">
        <v>1584</v>
      </c>
      <c r="E508" s="195" t="s">
        <v>1620</v>
      </c>
      <c r="F508" s="197" t="s">
        <v>1813</v>
      </c>
      <c r="G508" s="196" t="s">
        <v>1484</v>
      </c>
      <c r="H508" s="206">
        <v>350</v>
      </c>
      <c r="I508" s="196" t="s">
        <v>1513</v>
      </c>
      <c r="J508" s="196" t="s">
        <v>1831</v>
      </c>
      <c r="K508" s="206">
        <v>350</v>
      </c>
      <c r="L508" s="196" t="s">
        <v>1832</v>
      </c>
      <c r="M508" s="196" t="s">
        <v>1769</v>
      </c>
      <c r="N508" s="196" t="s">
        <v>1770</v>
      </c>
      <c r="O508" s="204">
        <v>0.3</v>
      </c>
      <c r="P508" s="204">
        <v>0.35</v>
      </c>
      <c r="Q508" s="204">
        <v>0.35</v>
      </c>
      <c r="R508" s="204">
        <v>0</v>
      </c>
      <c r="S508" s="204">
        <f t="shared" si="98"/>
        <v>0.99999999999999989</v>
      </c>
      <c r="T508" s="205"/>
      <c r="U508" s="205"/>
      <c r="V508" s="205"/>
      <c r="W508" s="205"/>
      <c r="X508" s="205"/>
      <c r="Y508" s="201" t="s">
        <v>1402</v>
      </c>
      <c r="Z508" s="198" t="s">
        <v>1161</v>
      </c>
      <c r="AA508" s="198" t="s">
        <v>1815</v>
      </c>
      <c r="AB508" s="202">
        <v>150000</v>
      </c>
      <c r="AC508" s="203">
        <v>0</v>
      </c>
      <c r="AD508" s="203">
        <v>0</v>
      </c>
      <c r="AE508" s="203">
        <f t="shared" si="99"/>
        <v>150000</v>
      </c>
      <c r="AF508" s="203">
        <f>+AB508*0.3</f>
        <v>45000</v>
      </c>
      <c r="AG508" s="203">
        <f>+AB508*0.35</f>
        <v>52500</v>
      </c>
      <c r="AH508" s="203">
        <f>+AB508*0.35</f>
        <v>52500</v>
      </c>
      <c r="AI508" s="203">
        <v>0</v>
      </c>
      <c r="AJ508" s="203">
        <f t="shared" si="97"/>
        <v>150000</v>
      </c>
    </row>
    <row r="509" spans="1:36" ht="144" x14ac:dyDescent="0.3">
      <c r="A509" s="574"/>
      <c r="B509" s="197" t="s">
        <v>1425</v>
      </c>
      <c r="C509" s="196" t="s">
        <v>1481</v>
      </c>
      <c r="D509" s="196" t="s">
        <v>1584</v>
      </c>
      <c r="E509" s="195" t="s">
        <v>1620</v>
      </c>
      <c r="F509" s="197" t="s">
        <v>1813</v>
      </c>
      <c r="G509" s="196" t="s">
        <v>1484</v>
      </c>
      <c r="H509" s="206">
        <v>10</v>
      </c>
      <c r="I509" s="196" t="s">
        <v>1513</v>
      </c>
      <c r="J509" s="196" t="s">
        <v>1831</v>
      </c>
      <c r="K509" s="206">
        <v>10</v>
      </c>
      <c r="L509" s="196" t="s">
        <v>1832</v>
      </c>
      <c r="M509" s="196" t="s">
        <v>1769</v>
      </c>
      <c r="N509" s="196" t="s">
        <v>1770</v>
      </c>
      <c r="O509" s="204">
        <v>0.25</v>
      </c>
      <c r="P509" s="204">
        <v>0.25</v>
      </c>
      <c r="Q509" s="204">
        <v>0.25</v>
      </c>
      <c r="R509" s="204">
        <v>0.25</v>
      </c>
      <c r="S509" s="204">
        <f t="shared" si="98"/>
        <v>1</v>
      </c>
      <c r="T509" s="205"/>
      <c r="U509" s="205"/>
      <c r="V509" s="205"/>
      <c r="W509" s="205"/>
      <c r="X509" s="205"/>
      <c r="Y509" s="201" t="s">
        <v>1402</v>
      </c>
      <c r="Z509" s="198" t="s">
        <v>1163</v>
      </c>
      <c r="AA509" s="198" t="s">
        <v>1815</v>
      </c>
      <c r="AB509" s="202">
        <v>15000</v>
      </c>
      <c r="AC509" s="203">
        <v>0</v>
      </c>
      <c r="AD509" s="203">
        <v>0</v>
      </c>
      <c r="AE509" s="203">
        <f t="shared" si="99"/>
        <v>15000</v>
      </c>
      <c r="AF509" s="203">
        <f>+AB509*0.25</f>
        <v>3750</v>
      </c>
      <c r="AG509" s="203">
        <f>+AB509*0.25</f>
        <v>3750</v>
      </c>
      <c r="AH509" s="203">
        <f>+AB509*0.25</f>
        <v>3750</v>
      </c>
      <c r="AI509" s="203">
        <f>+AB509*0.25</f>
        <v>3750</v>
      </c>
      <c r="AJ509" s="203">
        <f t="shared" si="97"/>
        <v>15000</v>
      </c>
    </row>
    <row r="510" spans="1:36" ht="144" x14ac:dyDescent="0.3">
      <c r="A510" s="574"/>
      <c r="B510" s="197" t="s">
        <v>1425</v>
      </c>
      <c r="C510" s="196" t="s">
        <v>1481</v>
      </c>
      <c r="D510" s="196" t="s">
        <v>1584</v>
      </c>
      <c r="E510" s="195" t="s">
        <v>1620</v>
      </c>
      <c r="F510" s="197" t="s">
        <v>1813</v>
      </c>
      <c r="G510" s="196" t="s">
        <v>1484</v>
      </c>
      <c r="H510" s="206">
        <v>3000</v>
      </c>
      <c r="I510" s="196" t="s">
        <v>1513</v>
      </c>
      <c r="J510" s="196" t="s">
        <v>1831</v>
      </c>
      <c r="K510" s="206">
        <v>3000</v>
      </c>
      <c r="L510" s="196" t="s">
        <v>1832</v>
      </c>
      <c r="M510" s="196" t="s">
        <v>1769</v>
      </c>
      <c r="N510" s="196" t="s">
        <v>1770</v>
      </c>
      <c r="O510" s="204">
        <v>0</v>
      </c>
      <c r="P510" s="204">
        <v>0.4</v>
      </c>
      <c r="Q510" s="204">
        <v>0.4</v>
      </c>
      <c r="R510" s="204">
        <v>0.2</v>
      </c>
      <c r="S510" s="204">
        <f t="shared" si="98"/>
        <v>1</v>
      </c>
      <c r="T510" s="205"/>
      <c r="U510" s="205"/>
      <c r="V510" s="205"/>
      <c r="W510" s="205"/>
      <c r="X510" s="205"/>
      <c r="Y510" s="201" t="s">
        <v>1402</v>
      </c>
      <c r="Z510" s="198" t="s">
        <v>1166</v>
      </c>
      <c r="AA510" s="198" t="s">
        <v>1815</v>
      </c>
      <c r="AB510" s="202">
        <v>25000</v>
      </c>
      <c r="AC510" s="203">
        <v>0</v>
      </c>
      <c r="AD510" s="203">
        <v>0</v>
      </c>
      <c r="AE510" s="203">
        <f t="shared" si="99"/>
        <v>25000</v>
      </c>
      <c r="AF510" s="203">
        <f>+AB510*0.4</f>
        <v>10000</v>
      </c>
      <c r="AG510" s="203">
        <f>+AB510*0.4</f>
        <v>10000</v>
      </c>
      <c r="AH510" s="203">
        <f>+AB510*0.2</f>
        <v>5000</v>
      </c>
      <c r="AI510" s="203">
        <v>0</v>
      </c>
      <c r="AJ510" s="203">
        <f t="shared" si="97"/>
        <v>25000</v>
      </c>
    </row>
    <row r="511" spans="1:36" ht="144" x14ac:dyDescent="0.3">
      <c r="A511" s="574"/>
      <c r="B511" s="197" t="s">
        <v>1425</v>
      </c>
      <c r="C511" s="196" t="s">
        <v>1481</v>
      </c>
      <c r="D511" s="196" t="s">
        <v>1584</v>
      </c>
      <c r="E511" s="195" t="s">
        <v>1620</v>
      </c>
      <c r="F511" s="197" t="s">
        <v>1813</v>
      </c>
      <c r="G511" s="196" t="s">
        <v>1484</v>
      </c>
      <c r="H511" s="206">
        <v>5</v>
      </c>
      <c r="I511" s="196" t="s">
        <v>1513</v>
      </c>
      <c r="J511" s="196" t="s">
        <v>1831</v>
      </c>
      <c r="K511" s="206">
        <v>5</v>
      </c>
      <c r="L511" s="196" t="s">
        <v>1832</v>
      </c>
      <c r="M511" s="196" t="s">
        <v>1769</v>
      </c>
      <c r="N511" s="196" t="s">
        <v>1770</v>
      </c>
      <c r="O511" s="204">
        <v>0.25</v>
      </c>
      <c r="P511" s="204">
        <v>0.25</v>
      </c>
      <c r="Q511" s="204">
        <v>0.25</v>
      </c>
      <c r="R511" s="204">
        <v>0.25</v>
      </c>
      <c r="S511" s="204">
        <f t="shared" si="98"/>
        <v>1</v>
      </c>
      <c r="T511" s="205"/>
      <c r="U511" s="205"/>
      <c r="V511" s="205"/>
      <c r="W511" s="205"/>
      <c r="X511" s="205"/>
      <c r="Y511" s="201" t="s">
        <v>1402</v>
      </c>
      <c r="Z511" s="198" t="s">
        <v>1184</v>
      </c>
      <c r="AA511" s="198" t="s">
        <v>1815</v>
      </c>
      <c r="AB511" s="202">
        <v>200</v>
      </c>
      <c r="AC511" s="203">
        <v>0</v>
      </c>
      <c r="AD511" s="203">
        <v>0</v>
      </c>
      <c r="AE511" s="203">
        <f t="shared" si="99"/>
        <v>200</v>
      </c>
      <c r="AF511" s="203">
        <f>+AB511*0.25</f>
        <v>50</v>
      </c>
      <c r="AG511" s="203">
        <f>+AB511*0.25</f>
        <v>50</v>
      </c>
      <c r="AH511" s="203">
        <f>+AB511*0.25</f>
        <v>50</v>
      </c>
      <c r="AI511" s="203">
        <f>+AB511*0.25</f>
        <v>50</v>
      </c>
      <c r="AJ511" s="203">
        <f t="shared" si="97"/>
        <v>200</v>
      </c>
    </row>
    <row r="512" spans="1:36" ht="144" x14ac:dyDescent="0.3">
      <c r="A512" s="574"/>
      <c r="B512" s="197" t="s">
        <v>1425</v>
      </c>
      <c r="C512" s="196" t="s">
        <v>1481</v>
      </c>
      <c r="D512" s="196" t="s">
        <v>1584</v>
      </c>
      <c r="E512" s="195" t="s">
        <v>1620</v>
      </c>
      <c r="F512" s="197" t="s">
        <v>1813</v>
      </c>
      <c r="G512" s="196" t="s">
        <v>1484</v>
      </c>
      <c r="H512" s="206">
        <v>3</v>
      </c>
      <c r="I512" s="196" t="s">
        <v>1513</v>
      </c>
      <c r="J512" s="196" t="s">
        <v>1831</v>
      </c>
      <c r="K512" s="206">
        <v>3</v>
      </c>
      <c r="L512" s="196" t="s">
        <v>1832</v>
      </c>
      <c r="M512" s="196" t="s">
        <v>1769</v>
      </c>
      <c r="N512" s="196" t="s">
        <v>1770</v>
      </c>
      <c r="O512" s="204">
        <v>0.25</v>
      </c>
      <c r="P512" s="204">
        <v>0.25</v>
      </c>
      <c r="Q512" s="204">
        <v>0.25</v>
      </c>
      <c r="R512" s="204">
        <v>0.25</v>
      </c>
      <c r="S512" s="204">
        <f t="shared" si="98"/>
        <v>1</v>
      </c>
      <c r="T512" s="205"/>
      <c r="U512" s="205"/>
      <c r="V512" s="205"/>
      <c r="W512" s="205"/>
      <c r="X512" s="205"/>
      <c r="Y512" s="201" t="s">
        <v>1402</v>
      </c>
      <c r="Z512" s="198" t="s">
        <v>1185</v>
      </c>
      <c r="AA512" s="198" t="s">
        <v>1815</v>
      </c>
      <c r="AB512" s="202">
        <v>200</v>
      </c>
      <c r="AC512" s="203">
        <v>0</v>
      </c>
      <c r="AD512" s="203">
        <v>0</v>
      </c>
      <c r="AE512" s="203">
        <f t="shared" si="99"/>
        <v>200</v>
      </c>
      <c r="AF512" s="203">
        <f>+AB512*0.25</f>
        <v>50</v>
      </c>
      <c r="AG512" s="203">
        <f>+AB512*0.25</f>
        <v>50</v>
      </c>
      <c r="AH512" s="203">
        <f>+AB512*0.25</f>
        <v>50</v>
      </c>
      <c r="AI512" s="203">
        <f>+AB512*0.25</f>
        <v>50</v>
      </c>
      <c r="AJ512" s="203">
        <f t="shared" si="97"/>
        <v>200</v>
      </c>
    </row>
    <row r="513" spans="1:48" ht="144" x14ac:dyDescent="0.3">
      <c r="A513" s="574"/>
      <c r="B513" s="197" t="s">
        <v>1425</v>
      </c>
      <c r="C513" s="196" t="s">
        <v>1481</v>
      </c>
      <c r="D513" s="196" t="s">
        <v>1584</v>
      </c>
      <c r="E513" s="195" t="s">
        <v>1620</v>
      </c>
      <c r="F513" s="197" t="s">
        <v>1813</v>
      </c>
      <c r="G513" s="196" t="s">
        <v>1484</v>
      </c>
      <c r="H513" s="206">
        <v>8</v>
      </c>
      <c r="I513" s="196" t="s">
        <v>1513</v>
      </c>
      <c r="J513" s="196" t="s">
        <v>1831</v>
      </c>
      <c r="K513" s="206">
        <v>8</v>
      </c>
      <c r="L513" s="196" t="s">
        <v>1832</v>
      </c>
      <c r="M513" s="196" t="s">
        <v>1769</v>
      </c>
      <c r="N513" s="196" t="s">
        <v>1770</v>
      </c>
      <c r="O513" s="204">
        <v>0.5</v>
      </c>
      <c r="P513" s="204">
        <v>0.5</v>
      </c>
      <c r="Q513" s="204">
        <v>0</v>
      </c>
      <c r="R513" s="204">
        <v>0</v>
      </c>
      <c r="S513" s="204">
        <f t="shared" si="98"/>
        <v>1</v>
      </c>
      <c r="T513" s="205"/>
      <c r="U513" s="205"/>
      <c r="V513" s="205"/>
      <c r="W513" s="205"/>
      <c r="X513" s="205"/>
      <c r="Y513" s="201" t="s">
        <v>1402</v>
      </c>
      <c r="Z513" s="198" t="s">
        <v>1186</v>
      </c>
      <c r="AA513" s="198" t="s">
        <v>1815</v>
      </c>
      <c r="AB513" s="202">
        <v>100</v>
      </c>
      <c r="AC513" s="203">
        <v>0</v>
      </c>
      <c r="AD513" s="203">
        <v>0</v>
      </c>
      <c r="AE513" s="203">
        <f t="shared" si="99"/>
        <v>100</v>
      </c>
      <c r="AF513" s="203">
        <f>+AB513*0.5</f>
        <v>50</v>
      </c>
      <c r="AG513" s="203">
        <f>+AB513*0.5</f>
        <v>50</v>
      </c>
      <c r="AH513" s="203">
        <v>0</v>
      </c>
      <c r="AI513" s="203">
        <v>0</v>
      </c>
      <c r="AJ513" s="203">
        <f t="shared" si="97"/>
        <v>100</v>
      </c>
    </row>
    <row r="514" spans="1:48" ht="48" customHeight="1" x14ac:dyDescent="0.3">
      <c r="A514" s="574"/>
      <c r="B514" s="197" t="s">
        <v>1425</v>
      </c>
      <c r="C514" s="196" t="s">
        <v>1481</v>
      </c>
      <c r="D514" s="196" t="s">
        <v>1584</v>
      </c>
      <c r="E514" s="195" t="s">
        <v>1620</v>
      </c>
      <c r="F514" s="197"/>
      <c r="G514" s="196" t="s">
        <v>1484</v>
      </c>
      <c r="H514" s="206">
        <v>110</v>
      </c>
      <c r="I514" s="196" t="s">
        <v>1512</v>
      </c>
      <c r="J514" s="196" t="s">
        <v>1836</v>
      </c>
      <c r="K514" s="206">
        <v>110</v>
      </c>
      <c r="L514" s="196" t="s">
        <v>2133</v>
      </c>
      <c r="M514" s="196" t="s">
        <v>2132</v>
      </c>
      <c r="N514" s="196" t="s">
        <v>1837</v>
      </c>
      <c r="O514" s="204">
        <v>0.1</v>
      </c>
      <c r="P514" s="204">
        <v>0.4</v>
      </c>
      <c r="Q514" s="204">
        <v>0.4</v>
      </c>
      <c r="R514" s="204">
        <v>0.1</v>
      </c>
      <c r="S514" s="204">
        <f>SUM(O514:R514)</f>
        <v>1</v>
      </c>
      <c r="T514" s="205"/>
      <c r="U514" s="205"/>
      <c r="V514" s="205"/>
      <c r="W514" s="205"/>
      <c r="X514" s="205"/>
      <c r="Y514" s="201" t="s">
        <v>1411</v>
      </c>
      <c r="Z514" s="198" t="s">
        <v>1195</v>
      </c>
      <c r="AA514" s="198" t="s">
        <v>1815</v>
      </c>
      <c r="AB514" s="202">
        <v>766518.32</v>
      </c>
      <c r="AC514" s="203"/>
      <c r="AD514" s="203"/>
      <c r="AE514" s="203"/>
      <c r="AF514" s="203">
        <f>AB514*0.1</f>
        <v>76651.831999999995</v>
      </c>
      <c r="AG514" s="203">
        <f>AB514*0.4</f>
        <v>306607.32799999998</v>
      </c>
      <c r="AH514" s="203">
        <f>AB514*0.4</f>
        <v>306607.32799999998</v>
      </c>
      <c r="AI514" s="203">
        <f>AB514*0.1</f>
        <v>76651.831999999995</v>
      </c>
      <c r="AJ514" s="203">
        <f>SUM(AF514:AI514)</f>
        <v>766518.31999999983</v>
      </c>
    </row>
    <row r="515" spans="1:48" ht="144" x14ac:dyDescent="0.3">
      <c r="A515" s="574"/>
      <c r="B515" s="197" t="s">
        <v>1425</v>
      </c>
      <c r="C515" s="196" t="s">
        <v>1481</v>
      </c>
      <c r="D515" s="196" t="s">
        <v>1584</v>
      </c>
      <c r="E515" s="195" t="s">
        <v>1620</v>
      </c>
      <c r="F515" s="197" t="s">
        <v>1813</v>
      </c>
      <c r="G515" s="196" t="s">
        <v>1484</v>
      </c>
      <c r="H515" s="206">
        <v>26</v>
      </c>
      <c r="I515" s="196" t="s">
        <v>1528</v>
      </c>
      <c r="J515" s="209" t="s">
        <v>1836</v>
      </c>
      <c r="K515" s="206">
        <v>26</v>
      </c>
      <c r="L515" s="209" t="s">
        <v>2136</v>
      </c>
      <c r="M515" s="209" t="s">
        <v>2134</v>
      </c>
      <c r="N515" s="209" t="s">
        <v>1837</v>
      </c>
      <c r="O515" s="204">
        <v>0.1</v>
      </c>
      <c r="P515" s="204">
        <v>0.35</v>
      </c>
      <c r="Q515" s="204">
        <v>0.35</v>
      </c>
      <c r="R515" s="204">
        <v>0.2</v>
      </c>
      <c r="S515" s="204">
        <f t="shared" si="98"/>
        <v>1</v>
      </c>
      <c r="T515" s="205"/>
      <c r="U515" s="205"/>
      <c r="V515" s="205"/>
      <c r="W515" s="205"/>
      <c r="X515" s="205"/>
      <c r="Y515" s="201" t="s">
        <v>1411</v>
      </c>
      <c r="Z515" s="198" t="s">
        <v>1197</v>
      </c>
      <c r="AA515" s="198" t="s">
        <v>1815</v>
      </c>
      <c r="AB515" s="202">
        <v>80863</v>
      </c>
      <c r="AC515" s="203">
        <v>0</v>
      </c>
      <c r="AD515" s="203">
        <v>0</v>
      </c>
      <c r="AE515" s="203">
        <f t="shared" si="99"/>
        <v>80863</v>
      </c>
      <c r="AF515" s="203">
        <f>AB515*0.1</f>
        <v>8086.3</v>
      </c>
      <c r="AG515" s="203">
        <f>AB515*0.35</f>
        <v>28302.05</v>
      </c>
      <c r="AH515" s="203">
        <f>AB515*0.35</f>
        <v>28302.05</v>
      </c>
      <c r="AI515" s="203">
        <f>AB515*0.2</f>
        <v>16172.6</v>
      </c>
      <c r="AJ515" s="203">
        <f>SUM(AF515:AI515)</f>
        <v>80863</v>
      </c>
    </row>
    <row r="516" spans="1:48" ht="144" x14ac:dyDescent="0.3">
      <c r="A516" s="574"/>
      <c r="B516" s="197" t="s">
        <v>1425</v>
      </c>
      <c r="C516" s="196" t="s">
        <v>1481</v>
      </c>
      <c r="D516" s="196" t="s">
        <v>1584</v>
      </c>
      <c r="E516" s="195" t="s">
        <v>1620</v>
      </c>
      <c r="F516" s="197" t="s">
        <v>1813</v>
      </c>
      <c r="G516" s="196" t="s">
        <v>1484</v>
      </c>
      <c r="H516" s="206">
        <v>7</v>
      </c>
      <c r="I516" s="196" t="s">
        <v>1528</v>
      </c>
      <c r="J516" s="209" t="s">
        <v>1836</v>
      </c>
      <c r="K516" s="206">
        <v>7</v>
      </c>
      <c r="L516" s="209" t="s">
        <v>2135</v>
      </c>
      <c r="M516" s="209" t="s">
        <v>2134</v>
      </c>
      <c r="N516" s="209" t="s">
        <v>1837</v>
      </c>
      <c r="O516" s="204">
        <v>0.1</v>
      </c>
      <c r="P516" s="204">
        <v>0.35</v>
      </c>
      <c r="Q516" s="204">
        <v>0.35</v>
      </c>
      <c r="R516" s="204">
        <v>0.2</v>
      </c>
      <c r="S516" s="204">
        <f>SUM(O516:R516)</f>
        <v>1</v>
      </c>
      <c r="T516" s="205"/>
      <c r="U516" s="205"/>
      <c r="V516" s="205"/>
      <c r="W516" s="205"/>
      <c r="X516" s="205"/>
      <c r="Y516" s="201" t="s">
        <v>1411</v>
      </c>
      <c r="Z516" s="198" t="s">
        <v>1197</v>
      </c>
      <c r="AA516" s="198" t="s">
        <v>1815</v>
      </c>
      <c r="AB516" s="202">
        <v>22276.07</v>
      </c>
      <c r="AC516" s="203"/>
      <c r="AD516" s="203"/>
      <c r="AE516" s="203"/>
      <c r="AF516" s="203">
        <f>AB516*0.1</f>
        <v>2227.607</v>
      </c>
      <c r="AG516" s="203">
        <f>AB516*0.35</f>
        <v>7796.624499999999</v>
      </c>
      <c r="AH516" s="203">
        <f>AB516*0.35</f>
        <v>7796.624499999999</v>
      </c>
      <c r="AI516" s="203">
        <f>+AB516*0.2</f>
        <v>4455.2139999999999</v>
      </c>
      <c r="AJ516" s="203">
        <f t="shared" si="97"/>
        <v>22276.069999999996</v>
      </c>
    </row>
    <row r="517" spans="1:48" ht="64.5" customHeight="1" x14ac:dyDescent="0.3">
      <c r="A517" s="574"/>
      <c r="B517" s="197" t="s">
        <v>1425</v>
      </c>
      <c r="C517" s="196" t="s">
        <v>1481</v>
      </c>
      <c r="D517" s="196" t="s">
        <v>1584</v>
      </c>
      <c r="E517" s="195" t="s">
        <v>1620</v>
      </c>
      <c r="F517" s="197"/>
      <c r="G517" s="196" t="s">
        <v>1484</v>
      </c>
      <c r="H517" s="206">
        <v>7</v>
      </c>
      <c r="I517" s="196" t="s">
        <v>1528</v>
      </c>
      <c r="J517" s="209" t="s">
        <v>1836</v>
      </c>
      <c r="K517" s="206">
        <v>7</v>
      </c>
      <c r="L517" s="209" t="s">
        <v>2167</v>
      </c>
      <c r="M517" s="209" t="s">
        <v>2138</v>
      </c>
      <c r="N517" s="209" t="s">
        <v>1837</v>
      </c>
      <c r="O517" s="204">
        <v>0.1</v>
      </c>
      <c r="P517" s="204">
        <v>0.35</v>
      </c>
      <c r="Q517" s="204">
        <v>0.35</v>
      </c>
      <c r="R517" s="204">
        <v>0.2</v>
      </c>
      <c r="S517" s="204">
        <v>1</v>
      </c>
      <c r="T517" s="205"/>
      <c r="U517" s="205"/>
      <c r="V517" s="205"/>
      <c r="W517" s="205"/>
      <c r="X517" s="205"/>
      <c r="Y517" s="201" t="s">
        <v>1411</v>
      </c>
      <c r="Z517" s="198" t="s">
        <v>1197</v>
      </c>
      <c r="AA517" s="198" t="s">
        <v>1815</v>
      </c>
      <c r="AB517" s="202">
        <v>21704.89</v>
      </c>
      <c r="AC517" s="203"/>
      <c r="AD517" s="203"/>
      <c r="AE517" s="203"/>
      <c r="AF517" s="203">
        <v>2170.489</v>
      </c>
      <c r="AG517" s="203">
        <v>7596.7114999999994</v>
      </c>
      <c r="AH517" s="203">
        <v>7596.7114999999994</v>
      </c>
      <c r="AI517" s="203">
        <v>4340.9780000000001</v>
      </c>
      <c r="AJ517" s="203">
        <v>21704.889999999996</v>
      </c>
    </row>
    <row r="518" spans="1:48" ht="144" x14ac:dyDescent="0.3">
      <c r="A518" s="574"/>
      <c r="B518" s="197" t="s">
        <v>1425</v>
      </c>
      <c r="C518" s="196" t="s">
        <v>1481</v>
      </c>
      <c r="D518" s="196" t="s">
        <v>1584</v>
      </c>
      <c r="E518" s="195" t="s">
        <v>1620</v>
      </c>
      <c r="F518" s="197"/>
      <c r="G518" s="419" t="s">
        <v>1484</v>
      </c>
      <c r="H518" s="420">
        <v>2</v>
      </c>
      <c r="I518" s="419" t="s">
        <v>1528</v>
      </c>
      <c r="J518" s="421" t="s">
        <v>1836</v>
      </c>
      <c r="K518" s="420">
        <v>2</v>
      </c>
      <c r="L518" s="421" t="s">
        <v>2137</v>
      </c>
      <c r="M518" s="421" t="s">
        <v>2138</v>
      </c>
      <c r="N518" s="421" t="s">
        <v>1837</v>
      </c>
      <c r="O518" s="422">
        <v>0.1</v>
      </c>
      <c r="P518" s="422">
        <v>0.35</v>
      </c>
      <c r="Q518" s="422">
        <v>0.35</v>
      </c>
      <c r="R518" s="422">
        <v>0.2</v>
      </c>
      <c r="S518" s="422">
        <v>1</v>
      </c>
      <c r="T518" s="423"/>
      <c r="U518" s="423"/>
      <c r="V518" s="423"/>
      <c r="W518" s="423"/>
      <c r="X518" s="423"/>
      <c r="Y518" s="424" t="s">
        <v>1411</v>
      </c>
      <c r="Z518" s="425" t="s">
        <v>1197</v>
      </c>
      <c r="AA518" s="425" t="s">
        <v>1815</v>
      </c>
      <c r="AB518" s="426">
        <v>7004.72</v>
      </c>
      <c r="AC518" s="427"/>
      <c r="AD518" s="427"/>
      <c r="AE518" s="427"/>
      <c r="AF518" s="427">
        <v>700.47200000000009</v>
      </c>
      <c r="AG518" s="427">
        <v>2451.652</v>
      </c>
      <c r="AH518" s="427">
        <v>2451.652</v>
      </c>
      <c r="AI518" s="427">
        <v>1400.9440000000002</v>
      </c>
      <c r="AJ518" s="427">
        <v>7004.72</v>
      </c>
      <c r="AK518" s="428"/>
      <c r="AL518" s="428"/>
      <c r="AM518" s="428"/>
      <c r="AN518" s="428"/>
      <c r="AO518" s="428"/>
      <c r="AP518" s="428"/>
      <c r="AQ518" s="428"/>
      <c r="AR518" s="428"/>
      <c r="AS518" s="428"/>
      <c r="AT518" s="428"/>
      <c r="AU518" s="428"/>
      <c r="AV518" s="428"/>
    </row>
    <row r="519" spans="1:48" ht="144" x14ac:dyDescent="0.3">
      <c r="A519" s="574"/>
      <c r="B519" s="197" t="s">
        <v>1425</v>
      </c>
      <c r="C519" s="196" t="s">
        <v>1481</v>
      </c>
      <c r="D519" s="196" t="s">
        <v>1584</v>
      </c>
      <c r="E519" s="195" t="s">
        <v>1620</v>
      </c>
      <c r="F519" s="197"/>
      <c r="G519" s="419" t="s">
        <v>1484</v>
      </c>
      <c r="H519" s="420">
        <v>4</v>
      </c>
      <c r="I519" s="419" t="s">
        <v>1528</v>
      </c>
      <c r="J519" s="421" t="s">
        <v>1836</v>
      </c>
      <c r="K519" s="420">
        <v>4</v>
      </c>
      <c r="L519" s="421" t="s">
        <v>2139</v>
      </c>
      <c r="M519" s="421" t="s">
        <v>2138</v>
      </c>
      <c r="N519" s="421" t="s">
        <v>1837</v>
      </c>
      <c r="O519" s="422">
        <v>0.1</v>
      </c>
      <c r="P519" s="422">
        <v>0.35</v>
      </c>
      <c r="Q519" s="422">
        <v>0.35</v>
      </c>
      <c r="R519" s="422">
        <v>0.2</v>
      </c>
      <c r="S519" s="422">
        <v>1</v>
      </c>
      <c r="T519" s="423"/>
      <c r="U519" s="423"/>
      <c r="V519" s="423"/>
      <c r="W519" s="423"/>
      <c r="X519" s="423"/>
      <c r="Y519" s="424" t="s">
        <v>1411</v>
      </c>
      <c r="Z519" s="425" t="s">
        <v>1197</v>
      </c>
      <c r="AA519" s="425" t="s">
        <v>1815</v>
      </c>
      <c r="AB519" s="426">
        <v>13542.45</v>
      </c>
      <c r="AC519" s="427"/>
      <c r="AD519" s="427"/>
      <c r="AE519" s="427"/>
      <c r="AF519" s="427">
        <v>1354.2450000000001</v>
      </c>
      <c r="AG519" s="427">
        <v>4739.8575000000001</v>
      </c>
      <c r="AH519" s="427">
        <v>4739.8575000000001</v>
      </c>
      <c r="AI519" s="427">
        <v>2708.4900000000002</v>
      </c>
      <c r="AJ519" s="427">
        <v>13542.449999999999</v>
      </c>
      <c r="AK519" s="428"/>
      <c r="AL519" s="428"/>
      <c r="AM519" s="428"/>
      <c r="AN519" s="428"/>
      <c r="AO519" s="428"/>
      <c r="AP519" s="428"/>
      <c r="AQ519" s="428"/>
      <c r="AR519" s="428"/>
      <c r="AS519" s="428"/>
      <c r="AT519" s="428"/>
      <c r="AU519" s="428"/>
      <c r="AV519" s="428"/>
    </row>
    <row r="520" spans="1:48" ht="144" x14ac:dyDescent="0.3">
      <c r="A520" s="574"/>
      <c r="B520" s="197" t="s">
        <v>1425</v>
      </c>
      <c r="C520" s="196" t="s">
        <v>1481</v>
      </c>
      <c r="D520" s="196" t="s">
        <v>1584</v>
      </c>
      <c r="E520" s="195" t="s">
        <v>1620</v>
      </c>
      <c r="F520" s="197"/>
      <c r="G520" s="419" t="s">
        <v>1484</v>
      </c>
      <c r="H520" s="420">
        <v>2</v>
      </c>
      <c r="I520" s="419" t="s">
        <v>1512</v>
      </c>
      <c r="J520" s="421" t="s">
        <v>1836</v>
      </c>
      <c r="K520" s="420">
        <v>2</v>
      </c>
      <c r="L520" s="421" t="s">
        <v>2140</v>
      </c>
      <c r="M520" s="421" t="s">
        <v>2138</v>
      </c>
      <c r="N520" s="421" t="s">
        <v>1837</v>
      </c>
      <c r="O520" s="422">
        <v>0.1</v>
      </c>
      <c r="P520" s="422">
        <v>0.35</v>
      </c>
      <c r="Q520" s="422">
        <v>0.35</v>
      </c>
      <c r="R520" s="422">
        <v>0.2</v>
      </c>
      <c r="S520" s="422">
        <v>1</v>
      </c>
      <c r="T520" s="423"/>
      <c r="U520" s="423"/>
      <c r="V520" s="423"/>
      <c r="W520" s="423"/>
      <c r="X520" s="423"/>
      <c r="Y520" s="424" t="s">
        <v>1411</v>
      </c>
      <c r="Z520" s="425" t="s">
        <v>1195</v>
      </c>
      <c r="AA520" s="425" t="s">
        <v>1815</v>
      </c>
      <c r="AB520" s="426">
        <v>6226.42</v>
      </c>
      <c r="AC520" s="427"/>
      <c r="AD520" s="427"/>
      <c r="AE520" s="427"/>
      <c r="AF520" s="427">
        <v>622.64200000000005</v>
      </c>
      <c r="AG520" s="427">
        <v>2179.2469999999998</v>
      </c>
      <c r="AH520" s="427">
        <v>2179.2469999999998</v>
      </c>
      <c r="AI520" s="427">
        <v>1245.2840000000001</v>
      </c>
      <c r="AJ520" s="427">
        <v>6226.42</v>
      </c>
      <c r="AK520" s="428"/>
      <c r="AL520" s="428"/>
      <c r="AM520" s="428"/>
      <c r="AN520" s="428"/>
      <c r="AO520" s="428"/>
      <c r="AP520" s="428"/>
      <c r="AQ520" s="428"/>
      <c r="AR520" s="428"/>
      <c r="AS520" s="428"/>
      <c r="AT520" s="428"/>
      <c r="AU520" s="428"/>
      <c r="AV520" s="428"/>
    </row>
    <row r="521" spans="1:48" ht="144" x14ac:dyDescent="0.3">
      <c r="A521" s="574"/>
      <c r="B521" s="197" t="s">
        <v>1425</v>
      </c>
      <c r="C521" s="196" t="s">
        <v>1481</v>
      </c>
      <c r="D521" s="196" t="s">
        <v>1584</v>
      </c>
      <c r="E521" s="195" t="s">
        <v>1620</v>
      </c>
      <c r="F521" s="197"/>
      <c r="G521" s="419" t="s">
        <v>1484</v>
      </c>
      <c r="H521" s="420">
        <v>7</v>
      </c>
      <c r="I521" s="419" t="s">
        <v>1528</v>
      </c>
      <c r="J521" s="421" t="s">
        <v>1836</v>
      </c>
      <c r="K521" s="420">
        <v>7</v>
      </c>
      <c r="L521" s="421" t="s">
        <v>2141</v>
      </c>
      <c r="M521" s="421" t="s">
        <v>2138</v>
      </c>
      <c r="N521" s="421" t="s">
        <v>1837</v>
      </c>
      <c r="O521" s="422">
        <v>0.1</v>
      </c>
      <c r="P521" s="422">
        <v>0.35</v>
      </c>
      <c r="Q521" s="422">
        <v>0.35</v>
      </c>
      <c r="R521" s="422">
        <v>0.2</v>
      </c>
      <c r="S521" s="422">
        <v>1</v>
      </c>
      <c r="T521" s="423"/>
      <c r="U521" s="423"/>
      <c r="V521" s="423"/>
      <c r="W521" s="423"/>
      <c r="X521" s="423"/>
      <c r="Y521" s="424" t="s">
        <v>1411</v>
      </c>
      <c r="Z521" s="425" t="s">
        <v>1197</v>
      </c>
      <c r="AA521" s="425" t="s">
        <v>1815</v>
      </c>
      <c r="AB521" s="426">
        <v>21481.14</v>
      </c>
      <c r="AC521" s="427"/>
      <c r="AD521" s="427"/>
      <c r="AE521" s="427"/>
      <c r="AF521" s="427">
        <v>2148.114</v>
      </c>
      <c r="AG521" s="427">
        <v>7518.3989999999994</v>
      </c>
      <c r="AH521" s="427">
        <v>7518.3989999999994</v>
      </c>
      <c r="AI521" s="427">
        <v>4296.2280000000001</v>
      </c>
      <c r="AJ521" s="427">
        <v>21481.139999999996</v>
      </c>
      <c r="AK521" s="428"/>
      <c r="AL521" s="428"/>
      <c r="AM521" s="428"/>
      <c r="AN521" s="428"/>
      <c r="AO521" s="428"/>
      <c r="AP521" s="428"/>
      <c r="AQ521" s="428"/>
      <c r="AR521" s="428"/>
      <c r="AS521" s="428"/>
      <c r="AT521" s="428"/>
      <c r="AU521" s="428"/>
      <c r="AV521" s="428"/>
    </row>
    <row r="522" spans="1:48" ht="144" x14ac:dyDescent="0.3">
      <c r="A522" s="574"/>
      <c r="B522" s="197" t="s">
        <v>1425</v>
      </c>
      <c r="C522" s="196" t="s">
        <v>1481</v>
      </c>
      <c r="D522" s="196" t="s">
        <v>1584</v>
      </c>
      <c r="E522" s="195" t="s">
        <v>1620</v>
      </c>
      <c r="F522" s="197"/>
      <c r="G522" s="419" t="s">
        <v>1484</v>
      </c>
      <c r="H522" s="420">
        <v>2</v>
      </c>
      <c r="I522" s="419" t="s">
        <v>1512</v>
      </c>
      <c r="J522" s="421" t="s">
        <v>1836</v>
      </c>
      <c r="K522" s="420">
        <v>2</v>
      </c>
      <c r="L522" s="421" t="s">
        <v>2142</v>
      </c>
      <c r="M522" s="421" t="s">
        <v>2138</v>
      </c>
      <c r="N522" s="421" t="s">
        <v>1837</v>
      </c>
      <c r="O522" s="422">
        <v>0.1</v>
      </c>
      <c r="P522" s="422">
        <v>0.35</v>
      </c>
      <c r="Q522" s="422">
        <v>0.35</v>
      </c>
      <c r="R522" s="422">
        <v>0.2</v>
      </c>
      <c r="S522" s="422">
        <v>1</v>
      </c>
      <c r="T522" s="423"/>
      <c r="U522" s="423"/>
      <c r="V522" s="423"/>
      <c r="W522" s="423"/>
      <c r="X522" s="423"/>
      <c r="Y522" s="424" t="s">
        <v>1411</v>
      </c>
      <c r="Z522" s="425" t="s">
        <v>1195</v>
      </c>
      <c r="AA522" s="425" t="s">
        <v>1815</v>
      </c>
      <c r="AB522" s="426">
        <v>5759.43</v>
      </c>
      <c r="AC522" s="427"/>
      <c r="AD522" s="427"/>
      <c r="AE522" s="427"/>
      <c r="AF522" s="427">
        <v>575.9430000000001</v>
      </c>
      <c r="AG522" s="427">
        <v>2015.8005000000001</v>
      </c>
      <c r="AH522" s="427">
        <v>2015.8005000000001</v>
      </c>
      <c r="AI522" s="427">
        <v>1151.8860000000002</v>
      </c>
      <c r="AJ522" s="427">
        <v>5759.43</v>
      </c>
      <c r="AK522" s="428"/>
      <c r="AL522" s="428"/>
      <c r="AM522" s="428"/>
      <c r="AN522" s="428"/>
      <c r="AO522" s="428"/>
      <c r="AP522" s="428"/>
      <c r="AQ522" s="428"/>
      <c r="AR522" s="428"/>
      <c r="AS522" s="428"/>
      <c r="AT522" s="428"/>
      <c r="AU522" s="428"/>
      <c r="AV522" s="428"/>
    </row>
    <row r="523" spans="1:48" ht="144" x14ac:dyDescent="0.3">
      <c r="A523" s="574"/>
      <c r="B523" s="197" t="s">
        <v>1425</v>
      </c>
      <c r="C523" s="196" t="s">
        <v>1481</v>
      </c>
      <c r="D523" s="196" t="s">
        <v>1584</v>
      </c>
      <c r="E523" s="195" t="s">
        <v>1620</v>
      </c>
      <c r="F523" s="197"/>
      <c r="G523" s="419" t="s">
        <v>1484</v>
      </c>
      <c r="H523" s="420">
        <v>3</v>
      </c>
      <c r="I523" s="419" t="s">
        <v>1512</v>
      </c>
      <c r="J523" s="421" t="s">
        <v>1836</v>
      </c>
      <c r="K523" s="420">
        <v>3</v>
      </c>
      <c r="L523" s="421" t="s">
        <v>2143</v>
      </c>
      <c r="M523" s="421" t="s">
        <v>2138</v>
      </c>
      <c r="N523" s="421" t="s">
        <v>1837</v>
      </c>
      <c r="O523" s="422">
        <v>0.1</v>
      </c>
      <c r="P523" s="422">
        <v>0.35</v>
      </c>
      <c r="Q523" s="422">
        <v>0.35</v>
      </c>
      <c r="R523" s="422">
        <v>0.2</v>
      </c>
      <c r="S523" s="422">
        <v>1</v>
      </c>
      <c r="T523" s="423"/>
      <c r="U523" s="423"/>
      <c r="V523" s="423"/>
      <c r="W523" s="423"/>
      <c r="X523" s="423"/>
      <c r="Y523" s="424" t="s">
        <v>1411</v>
      </c>
      <c r="Z523" s="425" t="s">
        <v>1195</v>
      </c>
      <c r="AA523" s="425" t="s">
        <v>1815</v>
      </c>
      <c r="AB523" s="426">
        <v>8872.64</v>
      </c>
      <c r="AC523" s="427"/>
      <c r="AD523" s="427"/>
      <c r="AE523" s="427"/>
      <c r="AF523" s="427">
        <v>887.26400000000001</v>
      </c>
      <c r="AG523" s="427">
        <v>3105.4239999999995</v>
      </c>
      <c r="AH523" s="427">
        <v>3105.4239999999995</v>
      </c>
      <c r="AI523" s="427">
        <v>1774.528</v>
      </c>
      <c r="AJ523" s="427">
        <v>8872.64</v>
      </c>
      <c r="AK523" s="428"/>
      <c r="AL523" s="428"/>
      <c r="AM523" s="428"/>
      <c r="AN523" s="428"/>
      <c r="AO523" s="428"/>
      <c r="AP523" s="428"/>
      <c r="AQ523" s="428"/>
      <c r="AR523" s="428"/>
      <c r="AS523" s="428"/>
      <c r="AT523" s="428"/>
      <c r="AU523" s="428"/>
      <c r="AV523" s="428"/>
    </row>
    <row r="524" spans="1:48" ht="144" x14ac:dyDescent="0.3">
      <c r="A524" s="574"/>
      <c r="B524" s="197" t="s">
        <v>1425</v>
      </c>
      <c r="C524" s="196" t="s">
        <v>1481</v>
      </c>
      <c r="D524" s="196" t="s">
        <v>1584</v>
      </c>
      <c r="E524" s="195" t="s">
        <v>1620</v>
      </c>
      <c r="F524" s="197"/>
      <c r="G524" s="419" t="s">
        <v>1484</v>
      </c>
      <c r="H524" s="420">
        <v>4</v>
      </c>
      <c r="I524" s="419" t="s">
        <v>1528</v>
      </c>
      <c r="J524" s="421" t="s">
        <v>1836</v>
      </c>
      <c r="K524" s="420">
        <v>4</v>
      </c>
      <c r="L524" s="421" t="s">
        <v>2144</v>
      </c>
      <c r="M524" s="421" t="s">
        <v>2138</v>
      </c>
      <c r="N524" s="421" t="s">
        <v>1837</v>
      </c>
      <c r="O524" s="422">
        <v>0.1</v>
      </c>
      <c r="P524" s="422">
        <v>0.35</v>
      </c>
      <c r="Q524" s="422">
        <v>0.35</v>
      </c>
      <c r="R524" s="422">
        <v>0.2</v>
      </c>
      <c r="S524" s="422">
        <v>1</v>
      </c>
      <c r="T524" s="423"/>
      <c r="U524" s="423"/>
      <c r="V524" s="423"/>
      <c r="W524" s="423"/>
      <c r="X524" s="423"/>
      <c r="Y524" s="424" t="s">
        <v>1411</v>
      </c>
      <c r="Z524" s="425" t="s">
        <v>1197</v>
      </c>
      <c r="AA524" s="425" t="s">
        <v>1815</v>
      </c>
      <c r="AB524" s="426">
        <v>14632.08</v>
      </c>
      <c r="AC524" s="427"/>
      <c r="AD524" s="427"/>
      <c r="AE524" s="427"/>
      <c r="AF524" s="427">
        <v>1463.2080000000001</v>
      </c>
      <c r="AG524" s="427">
        <v>5121.2280000000001</v>
      </c>
      <c r="AH524" s="427">
        <v>5121.2280000000001</v>
      </c>
      <c r="AI524" s="427">
        <v>2926.4160000000002</v>
      </c>
      <c r="AJ524" s="427">
        <v>14632.080000000002</v>
      </c>
      <c r="AK524" s="428"/>
      <c r="AL524" s="428"/>
      <c r="AM524" s="428"/>
      <c r="AN524" s="428"/>
      <c r="AO524" s="428"/>
      <c r="AP524" s="428"/>
      <c r="AQ524" s="428"/>
      <c r="AR524" s="428"/>
      <c r="AS524" s="428"/>
      <c r="AT524" s="428"/>
      <c r="AU524" s="428"/>
      <c r="AV524" s="428"/>
    </row>
    <row r="525" spans="1:48" ht="144" x14ac:dyDescent="0.3">
      <c r="A525" s="574"/>
      <c r="B525" s="197" t="s">
        <v>1425</v>
      </c>
      <c r="C525" s="196" t="s">
        <v>1481</v>
      </c>
      <c r="D525" s="196" t="s">
        <v>1584</v>
      </c>
      <c r="E525" s="195" t="s">
        <v>1620</v>
      </c>
      <c r="F525" s="197"/>
      <c r="G525" s="419" t="s">
        <v>1484</v>
      </c>
      <c r="H525" s="420">
        <v>2</v>
      </c>
      <c r="I525" s="419" t="s">
        <v>1512</v>
      </c>
      <c r="J525" s="421" t="s">
        <v>1836</v>
      </c>
      <c r="K525" s="420">
        <v>2</v>
      </c>
      <c r="L525" s="421" t="s">
        <v>2145</v>
      </c>
      <c r="M525" s="421" t="s">
        <v>2138</v>
      </c>
      <c r="N525" s="421" t="s">
        <v>1837</v>
      </c>
      <c r="O525" s="422">
        <v>0.1</v>
      </c>
      <c r="P525" s="422">
        <v>0.35</v>
      </c>
      <c r="Q525" s="422">
        <v>0.35</v>
      </c>
      <c r="R525" s="422">
        <v>0.2</v>
      </c>
      <c r="S525" s="422">
        <v>1</v>
      </c>
      <c r="T525" s="423"/>
      <c r="U525" s="423"/>
      <c r="V525" s="423"/>
      <c r="W525" s="423"/>
      <c r="X525" s="423"/>
      <c r="Y525" s="424" t="s">
        <v>1411</v>
      </c>
      <c r="Z525" s="425" t="s">
        <v>1195</v>
      </c>
      <c r="AA525" s="425" t="s">
        <v>1815</v>
      </c>
      <c r="AB525" s="426">
        <v>4825.47</v>
      </c>
      <c r="AC525" s="427"/>
      <c r="AD525" s="427"/>
      <c r="AE525" s="427"/>
      <c r="AF525" s="427">
        <v>482.54700000000003</v>
      </c>
      <c r="AG525" s="427">
        <v>1688.9145000000001</v>
      </c>
      <c r="AH525" s="427">
        <v>1688.9145000000001</v>
      </c>
      <c r="AI525" s="427">
        <v>965.09400000000005</v>
      </c>
      <c r="AJ525" s="427">
        <v>4825.47</v>
      </c>
      <c r="AK525" s="428"/>
      <c r="AL525" s="428"/>
      <c r="AM525" s="428"/>
      <c r="AN525" s="428"/>
      <c r="AO525" s="428"/>
      <c r="AP525" s="428"/>
      <c r="AQ525" s="428"/>
      <c r="AR525" s="428"/>
      <c r="AS525" s="428"/>
      <c r="AT525" s="428"/>
      <c r="AU525" s="428"/>
      <c r="AV525" s="428"/>
    </row>
    <row r="526" spans="1:48" ht="144" x14ac:dyDescent="0.3">
      <c r="A526" s="574"/>
      <c r="B526" s="197" t="s">
        <v>1425</v>
      </c>
      <c r="C526" s="196" t="s">
        <v>1481</v>
      </c>
      <c r="D526" s="196" t="s">
        <v>1584</v>
      </c>
      <c r="E526" s="195" t="s">
        <v>1620</v>
      </c>
      <c r="F526" s="197"/>
      <c r="G526" s="419" t="s">
        <v>1484</v>
      </c>
      <c r="H526" s="420">
        <v>2</v>
      </c>
      <c r="I526" s="419" t="s">
        <v>1512</v>
      </c>
      <c r="J526" s="421" t="s">
        <v>1836</v>
      </c>
      <c r="K526" s="420">
        <v>2</v>
      </c>
      <c r="L526" s="421" t="s">
        <v>2146</v>
      </c>
      <c r="M526" s="421" t="s">
        <v>2138</v>
      </c>
      <c r="N526" s="421" t="s">
        <v>1837</v>
      </c>
      <c r="O526" s="422">
        <v>0.1</v>
      </c>
      <c r="P526" s="422">
        <v>0.35</v>
      </c>
      <c r="Q526" s="422">
        <v>0.35</v>
      </c>
      <c r="R526" s="422">
        <v>0.2</v>
      </c>
      <c r="S526" s="422">
        <v>1</v>
      </c>
      <c r="T526" s="423"/>
      <c r="U526" s="423"/>
      <c r="V526" s="423"/>
      <c r="W526" s="423"/>
      <c r="X526" s="423"/>
      <c r="Y526" s="424" t="s">
        <v>1411</v>
      </c>
      <c r="Z526" s="425" t="s">
        <v>1195</v>
      </c>
      <c r="AA526" s="425" t="s">
        <v>1815</v>
      </c>
      <c r="AB526" s="426">
        <v>6382.08</v>
      </c>
      <c r="AC526" s="427"/>
      <c r="AD526" s="427"/>
      <c r="AE526" s="427"/>
      <c r="AF526" s="427">
        <v>638.20800000000008</v>
      </c>
      <c r="AG526" s="427">
        <v>2233.7279999999996</v>
      </c>
      <c r="AH526" s="427">
        <v>2233.7279999999996</v>
      </c>
      <c r="AI526" s="427">
        <v>1276.4160000000002</v>
      </c>
      <c r="AJ526" s="427">
        <v>6382.079999999999</v>
      </c>
      <c r="AK526" s="428"/>
      <c r="AL526" s="428"/>
      <c r="AM526" s="428"/>
      <c r="AN526" s="428"/>
      <c r="AO526" s="428"/>
      <c r="AP526" s="428"/>
      <c r="AQ526" s="428"/>
      <c r="AR526" s="428"/>
      <c r="AS526" s="428"/>
      <c r="AT526" s="428"/>
      <c r="AU526" s="428"/>
      <c r="AV526" s="428"/>
    </row>
    <row r="527" spans="1:48" ht="144" x14ac:dyDescent="0.3">
      <c r="A527" s="574"/>
      <c r="B527" s="197" t="s">
        <v>1425</v>
      </c>
      <c r="C527" s="196" t="s">
        <v>1481</v>
      </c>
      <c r="D527" s="196" t="s">
        <v>1584</v>
      </c>
      <c r="E527" s="195" t="s">
        <v>1620</v>
      </c>
      <c r="F527" s="197"/>
      <c r="G527" s="419" t="s">
        <v>1484</v>
      </c>
      <c r="H527" s="420">
        <v>20</v>
      </c>
      <c r="I527" s="419" t="s">
        <v>1512</v>
      </c>
      <c r="J527" s="421" t="s">
        <v>1836</v>
      </c>
      <c r="K527" s="420">
        <v>20</v>
      </c>
      <c r="L527" s="421" t="s">
        <v>2147</v>
      </c>
      <c r="M527" s="421" t="s">
        <v>2138</v>
      </c>
      <c r="N527" s="421" t="s">
        <v>1837</v>
      </c>
      <c r="O527" s="422">
        <v>0.1</v>
      </c>
      <c r="P527" s="422">
        <v>0.35</v>
      </c>
      <c r="Q527" s="422">
        <v>0.35</v>
      </c>
      <c r="R527" s="422">
        <v>0.2</v>
      </c>
      <c r="S527" s="422">
        <v>1</v>
      </c>
      <c r="T527" s="423"/>
      <c r="U527" s="423"/>
      <c r="V527" s="423"/>
      <c r="W527" s="423"/>
      <c r="X527" s="423"/>
      <c r="Y527" s="424" t="s">
        <v>1411</v>
      </c>
      <c r="Z527" s="425" t="s">
        <v>1195</v>
      </c>
      <c r="AA527" s="425" t="s">
        <v>1815</v>
      </c>
      <c r="AB527" s="426">
        <v>8872.64</v>
      </c>
      <c r="AC527" s="427"/>
      <c r="AD527" s="427"/>
      <c r="AE527" s="427"/>
      <c r="AF527" s="427">
        <v>887.26400000000001</v>
      </c>
      <c r="AG527" s="427">
        <v>3105.4239999999995</v>
      </c>
      <c r="AH527" s="427">
        <v>3105.4239999999995</v>
      </c>
      <c r="AI527" s="427">
        <v>1774.528</v>
      </c>
      <c r="AJ527" s="427">
        <v>8872.64</v>
      </c>
      <c r="AK527" s="428"/>
      <c r="AL527" s="428"/>
      <c r="AM527" s="428"/>
      <c r="AN527" s="428"/>
      <c r="AO527" s="428"/>
      <c r="AP527" s="428"/>
      <c r="AQ527" s="428"/>
      <c r="AR527" s="428"/>
      <c r="AS527" s="428"/>
      <c r="AT527" s="428"/>
      <c r="AU527" s="428"/>
      <c r="AV527" s="428"/>
    </row>
    <row r="528" spans="1:48" ht="144" x14ac:dyDescent="0.3">
      <c r="A528" s="574"/>
      <c r="B528" s="197" t="s">
        <v>1425</v>
      </c>
      <c r="C528" s="196" t="s">
        <v>1481</v>
      </c>
      <c r="D528" s="196" t="s">
        <v>1584</v>
      </c>
      <c r="E528" s="195" t="s">
        <v>1620</v>
      </c>
      <c r="F528" s="197"/>
      <c r="G528" s="419" t="s">
        <v>1484</v>
      </c>
      <c r="H528" s="420">
        <v>3</v>
      </c>
      <c r="I528" s="419" t="s">
        <v>1512</v>
      </c>
      <c r="J528" s="421" t="s">
        <v>1836</v>
      </c>
      <c r="K528" s="420">
        <v>3</v>
      </c>
      <c r="L528" s="421" t="s">
        <v>2148</v>
      </c>
      <c r="M528" s="421" t="s">
        <v>2138</v>
      </c>
      <c r="N528" s="421" t="s">
        <v>1837</v>
      </c>
      <c r="O528" s="422">
        <v>0.1</v>
      </c>
      <c r="P528" s="422">
        <v>0.35</v>
      </c>
      <c r="Q528" s="422">
        <v>0.35</v>
      </c>
      <c r="R528" s="422">
        <v>0.2</v>
      </c>
      <c r="S528" s="422">
        <v>1</v>
      </c>
      <c r="T528" s="423"/>
      <c r="U528" s="423"/>
      <c r="V528" s="423"/>
      <c r="W528" s="423"/>
      <c r="X528" s="423"/>
      <c r="Y528" s="424" t="s">
        <v>1411</v>
      </c>
      <c r="Z528" s="425" t="s">
        <v>1195</v>
      </c>
      <c r="AA528" s="425" t="s">
        <v>1815</v>
      </c>
      <c r="AB528" s="426">
        <v>9806.6</v>
      </c>
      <c r="AC528" s="427"/>
      <c r="AD528" s="427"/>
      <c r="AE528" s="427"/>
      <c r="AF528" s="427">
        <v>980.66000000000008</v>
      </c>
      <c r="AG528" s="427">
        <v>3432.31</v>
      </c>
      <c r="AH528" s="427">
        <v>3432.31</v>
      </c>
      <c r="AI528" s="427">
        <v>1961.3200000000002</v>
      </c>
      <c r="AJ528" s="427">
        <v>9806.6</v>
      </c>
      <c r="AK528" s="428"/>
      <c r="AL528" s="428"/>
      <c r="AM528" s="428"/>
      <c r="AN528" s="428"/>
      <c r="AO528" s="428"/>
      <c r="AP528" s="428"/>
      <c r="AQ528" s="428"/>
      <c r="AR528" s="428"/>
      <c r="AS528" s="428"/>
      <c r="AT528" s="428"/>
      <c r="AU528" s="428"/>
      <c r="AV528" s="428"/>
    </row>
    <row r="529" spans="1:48" ht="144" x14ac:dyDescent="0.3">
      <c r="A529" s="574"/>
      <c r="B529" s="197" t="s">
        <v>1425</v>
      </c>
      <c r="C529" s="196" t="s">
        <v>1481</v>
      </c>
      <c r="D529" s="196" t="s">
        <v>1584</v>
      </c>
      <c r="E529" s="195" t="s">
        <v>1620</v>
      </c>
      <c r="F529" s="197"/>
      <c r="G529" s="419" t="s">
        <v>1484</v>
      </c>
      <c r="H529" s="420">
        <v>3</v>
      </c>
      <c r="I529" s="419" t="s">
        <v>1528</v>
      </c>
      <c r="J529" s="421" t="s">
        <v>1836</v>
      </c>
      <c r="K529" s="420">
        <v>3</v>
      </c>
      <c r="L529" s="421" t="s">
        <v>2149</v>
      </c>
      <c r="M529" s="421" t="s">
        <v>2138</v>
      </c>
      <c r="N529" s="421" t="s">
        <v>1837</v>
      </c>
      <c r="O529" s="422">
        <v>0.1</v>
      </c>
      <c r="P529" s="422">
        <v>0.35</v>
      </c>
      <c r="Q529" s="422">
        <v>0.35</v>
      </c>
      <c r="R529" s="422">
        <v>0.2</v>
      </c>
      <c r="S529" s="422">
        <v>1</v>
      </c>
      <c r="T529" s="423"/>
      <c r="U529" s="423"/>
      <c r="V529" s="423"/>
      <c r="W529" s="423"/>
      <c r="X529" s="423"/>
      <c r="Y529" s="424" t="s">
        <v>1411</v>
      </c>
      <c r="Z529" s="425" t="s">
        <v>1197</v>
      </c>
      <c r="AA529" s="425" t="s">
        <v>1815</v>
      </c>
      <c r="AB529" s="426">
        <v>5915.09</v>
      </c>
      <c r="AC529" s="427"/>
      <c r="AD529" s="427"/>
      <c r="AE529" s="427"/>
      <c r="AF529" s="427">
        <v>591.50900000000001</v>
      </c>
      <c r="AG529" s="427">
        <v>2070.2815000000001</v>
      </c>
      <c r="AH529" s="427">
        <v>2070.2815000000001</v>
      </c>
      <c r="AI529" s="427">
        <v>1183.018</v>
      </c>
      <c r="AJ529" s="427">
        <v>5915.09</v>
      </c>
      <c r="AK529" s="428"/>
      <c r="AL529" s="428"/>
      <c r="AM529" s="428"/>
      <c r="AN529" s="428"/>
      <c r="AO529" s="428"/>
      <c r="AP529" s="428"/>
      <c r="AQ529" s="428"/>
      <c r="AR529" s="428"/>
      <c r="AS529" s="428"/>
      <c r="AT529" s="428"/>
      <c r="AU529" s="428"/>
      <c r="AV529" s="428"/>
    </row>
    <row r="530" spans="1:48" ht="144" x14ac:dyDescent="0.3">
      <c r="A530" s="574"/>
      <c r="B530" s="197" t="s">
        <v>1425</v>
      </c>
      <c r="C530" s="196" t="s">
        <v>1481</v>
      </c>
      <c r="D530" s="196" t="s">
        <v>1584</v>
      </c>
      <c r="E530" s="195" t="s">
        <v>1620</v>
      </c>
      <c r="F530" s="197"/>
      <c r="G530" s="419" t="s">
        <v>1484</v>
      </c>
      <c r="H530" s="420">
        <v>7</v>
      </c>
      <c r="I530" s="419" t="s">
        <v>1528</v>
      </c>
      <c r="J530" s="421" t="s">
        <v>1836</v>
      </c>
      <c r="K530" s="420">
        <v>7</v>
      </c>
      <c r="L530" s="421" t="s">
        <v>2150</v>
      </c>
      <c r="M530" s="421" t="s">
        <v>2138</v>
      </c>
      <c r="N530" s="421" t="s">
        <v>1837</v>
      </c>
      <c r="O530" s="422">
        <v>0.1</v>
      </c>
      <c r="P530" s="422">
        <v>0.35</v>
      </c>
      <c r="Q530" s="422">
        <v>0.35</v>
      </c>
      <c r="R530" s="422">
        <v>0.2</v>
      </c>
      <c r="S530" s="422">
        <v>1</v>
      </c>
      <c r="T530" s="423"/>
      <c r="U530" s="423"/>
      <c r="V530" s="423"/>
      <c r="W530" s="423"/>
      <c r="X530" s="423"/>
      <c r="Y530" s="424" t="s">
        <v>1411</v>
      </c>
      <c r="Z530" s="425" t="s">
        <v>1197</v>
      </c>
      <c r="AA530" s="425" t="s">
        <v>1815</v>
      </c>
      <c r="AB530" s="426">
        <v>27240.57</v>
      </c>
      <c r="AC530" s="427"/>
      <c r="AD530" s="427"/>
      <c r="AE530" s="427"/>
      <c r="AF530" s="427">
        <v>2724.0570000000002</v>
      </c>
      <c r="AG530" s="427">
        <v>9534.1994999999988</v>
      </c>
      <c r="AH530" s="427">
        <v>9534.1994999999988</v>
      </c>
      <c r="AI530" s="427">
        <v>5448.1140000000005</v>
      </c>
      <c r="AJ530" s="427">
        <v>27240.57</v>
      </c>
      <c r="AK530" s="428"/>
      <c r="AL530" s="428"/>
      <c r="AM530" s="428"/>
      <c r="AN530" s="428"/>
      <c r="AO530" s="428"/>
      <c r="AP530" s="428"/>
      <c r="AQ530" s="428"/>
      <c r="AR530" s="428"/>
      <c r="AS530" s="428"/>
      <c r="AT530" s="428"/>
      <c r="AU530" s="428"/>
      <c r="AV530" s="428"/>
    </row>
    <row r="531" spans="1:48" ht="144" x14ac:dyDescent="0.3">
      <c r="A531" s="574"/>
      <c r="B531" s="197" t="s">
        <v>1425</v>
      </c>
      <c r="C531" s="196" t="s">
        <v>1481</v>
      </c>
      <c r="D531" s="196" t="s">
        <v>1584</v>
      </c>
      <c r="E531" s="195" t="s">
        <v>1620</v>
      </c>
      <c r="F531" s="197"/>
      <c r="G531" s="419" t="s">
        <v>1484</v>
      </c>
      <c r="H531" s="420">
        <v>3</v>
      </c>
      <c r="I531" s="419" t="s">
        <v>1528</v>
      </c>
      <c r="J531" s="421" t="s">
        <v>1836</v>
      </c>
      <c r="K531" s="420">
        <v>3</v>
      </c>
      <c r="L531" s="421" t="s">
        <v>2151</v>
      </c>
      <c r="M531" s="421" t="s">
        <v>2138</v>
      </c>
      <c r="N531" s="421" t="s">
        <v>1837</v>
      </c>
      <c r="O531" s="422">
        <v>0.1</v>
      </c>
      <c r="P531" s="422">
        <v>0.35</v>
      </c>
      <c r="Q531" s="422">
        <v>0.35</v>
      </c>
      <c r="R531" s="422">
        <v>0.2</v>
      </c>
      <c r="S531" s="422">
        <v>1</v>
      </c>
      <c r="T531" s="423"/>
      <c r="U531" s="423"/>
      <c r="V531" s="423"/>
      <c r="W531" s="423"/>
      <c r="X531" s="423"/>
      <c r="Y531" s="424" t="s">
        <v>1411</v>
      </c>
      <c r="Z531" s="425" t="s">
        <v>1197</v>
      </c>
      <c r="AA531" s="425" t="s">
        <v>1815</v>
      </c>
      <c r="AB531" s="426">
        <v>12141.51</v>
      </c>
      <c r="AC531" s="427"/>
      <c r="AD531" s="427"/>
      <c r="AE531" s="427"/>
      <c r="AF531" s="427">
        <v>1214.1510000000001</v>
      </c>
      <c r="AG531" s="427">
        <v>4249.5284999999994</v>
      </c>
      <c r="AH531" s="427">
        <v>4249.5284999999994</v>
      </c>
      <c r="AI531" s="427">
        <v>2428.3020000000001</v>
      </c>
      <c r="AJ531" s="427">
        <v>12141.509999999998</v>
      </c>
      <c r="AK531" s="428"/>
      <c r="AL531" s="428"/>
      <c r="AM531" s="428"/>
      <c r="AN531" s="428"/>
      <c r="AO531" s="428"/>
      <c r="AP531" s="428"/>
      <c r="AQ531" s="428"/>
      <c r="AR531" s="428"/>
      <c r="AS531" s="428"/>
      <c r="AT531" s="428"/>
      <c r="AU531" s="428"/>
      <c r="AV531" s="428"/>
    </row>
    <row r="532" spans="1:48" ht="144" x14ac:dyDescent="0.3">
      <c r="A532" s="574"/>
      <c r="B532" s="197" t="s">
        <v>1425</v>
      </c>
      <c r="C532" s="196" t="s">
        <v>1481</v>
      </c>
      <c r="D532" s="196" t="s">
        <v>1584</v>
      </c>
      <c r="E532" s="195" t="s">
        <v>1620</v>
      </c>
      <c r="F532" s="197"/>
      <c r="G532" s="419" t="s">
        <v>1484</v>
      </c>
      <c r="H532" s="420">
        <v>24</v>
      </c>
      <c r="I532" s="419" t="s">
        <v>1528</v>
      </c>
      <c r="J532" s="421" t="s">
        <v>1836</v>
      </c>
      <c r="K532" s="420">
        <v>24</v>
      </c>
      <c r="L532" s="421" t="s">
        <v>2152</v>
      </c>
      <c r="M532" s="421" t="s">
        <v>2138</v>
      </c>
      <c r="N532" s="421" t="s">
        <v>1837</v>
      </c>
      <c r="O532" s="422">
        <v>0.1</v>
      </c>
      <c r="P532" s="422">
        <v>0.35</v>
      </c>
      <c r="Q532" s="422">
        <v>0.35</v>
      </c>
      <c r="R532" s="422">
        <v>0.2</v>
      </c>
      <c r="S532" s="422">
        <v>1</v>
      </c>
      <c r="T532" s="423"/>
      <c r="U532" s="423"/>
      <c r="V532" s="423"/>
      <c r="W532" s="423"/>
      <c r="X532" s="423"/>
      <c r="Y532" s="424" t="s">
        <v>1411</v>
      </c>
      <c r="Z532" s="425" t="s">
        <v>1197</v>
      </c>
      <c r="AA532" s="425" t="s">
        <v>1815</v>
      </c>
      <c r="AB532" s="426">
        <v>73592.94</v>
      </c>
      <c r="AC532" s="427"/>
      <c r="AD532" s="427"/>
      <c r="AE532" s="427"/>
      <c r="AF532" s="427">
        <v>7359.2940000000008</v>
      </c>
      <c r="AG532" s="427">
        <v>25757.528999999999</v>
      </c>
      <c r="AH532" s="427">
        <v>25757.528999999999</v>
      </c>
      <c r="AI532" s="427">
        <v>14718.588000000002</v>
      </c>
      <c r="AJ532" s="427">
        <v>73592.94</v>
      </c>
      <c r="AK532" s="428"/>
      <c r="AL532" s="428"/>
      <c r="AM532" s="428"/>
      <c r="AN532" s="428"/>
      <c r="AO532" s="428"/>
      <c r="AP532" s="428"/>
      <c r="AQ532" s="428"/>
      <c r="AR532" s="428"/>
      <c r="AS532" s="428"/>
      <c r="AT532" s="428"/>
      <c r="AU532" s="428"/>
      <c r="AV532" s="428"/>
    </row>
    <row r="533" spans="1:48" ht="144" x14ac:dyDescent="0.3">
      <c r="A533" s="574"/>
      <c r="B533" s="197" t="s">
        <v>1425</v>
      </c>
      <c r="C533" s="196" t="s">
        <v>1481</v>
      </c>
      <c r="D533" s="196" t="s">
        <v>1584</v>
      </c>
      <c r="E533" s="195" t="s">
        <v>1620</v>
      </c>
      <c r="F533" s="197"/>
      <c r="G533" s="419" t="s">
        <v>1484</v>
      </c>
      <c r="H533" s="420">
        <v>10</v>
      </c>
      <c r="I533" s="419" t="s">
        <v>1528</v>
      </c>
      <c r="J533" s="421" t="s">
        <v>1836</v>
      </c>
      <c r="K533" s="420">
        <v>10</v>
      </c>
      <c r="L533" s="421" t="s">
        <v>2153</v>
      </c>
      <c r="M533" s="421" t="s">
        <v>2138</v>
      </c>
      <c r="N533" s="421" t="s">
        <v>1837</v>
      </c>
      <c r="O533" s="422">
        <v>0.1</v>
      </c>
      <c r="P533" s="422">
        <v>0.35</v>
      </c>
      <c r="Q533" s="422">
        <v>0.35</v>
      </c>
      <c r="R533" s="422">
        <v>0.2</v>
      </c>
      <c r="S533" s="422">
        <v>1</v>
      </c>
      <c r="T533" s="423"/>
      <c r="U533" s="423"/>
      <c r="V533" s="423"/>
      <c r="W533" s="423"/>
      <c r="X533" s="423"/>
      <c r="Y533" s="424" t="s">
        <v>1411</v>
      </c>
      <c r="Z533" s="425" t="s">
        <v>1197</v>
      </c>
      <c r="AA533" s="425" t="s">
        <v>1815</v>
      </c>
      <c r="AB533" s="426">
        <v>30332.23</v>
      </c>
      <c r="AC533" s="427"/>
      <c r="AD533" s="427"/>
      <c r="AE533" s="427"/>
      <c r="AF533" s="427">
        <v>3033.223</v>
      </c>
      <c r="AG533" s="427">
        <v>10616.280499999999</v>
      </c>
      <c r="AH533" s="427">
        <v>10616.280499999999</v>
      </c>
      <c r="AI533" s="427">
        <v>6066.4459999999999</v>
      </c>
      <c r="AJ533" s="427">
        <v>30332.23</v>
      </c>
      <c r="AK533" s="428"/>
      <c r="AL533" s="428"/>
      <c r="AM533" s="428"/>
      <c r="AN533" s="428"/>
      <c r="AO533" s="428"/>
      <c r="AP533" s="428"/>
      <c r="AQ533" s="428"/>
      <c r="AR533" s="428"/>
      <c r="AS533" s="428"/>
      <c r="AT533" s="428"/>
      <c r="AU533" s="428"/>
      <c r="AV533" s="428"/>
    </row>
    <row r="534" spans="1:48" ht="144" x14ac:dyDescent="0.3">
      <c r="A534" s="574"/>
      <c r="B534" s="197" t="s">
        <v>1425</v>
      </c>
      <c r="C534" s="196" t="s">
        <v>1481</v>
      </c>
      <c r="D534" s="196" t="s">
        <v>1584</v>
      </c>
      <c r="E534" s="195" t="s">
        <v>1620</v>
      </c>
      <c r="F534" s="197"/>
      <c r="G534" s="419" t="s">
        <v>1484</v>
      </c>
      <c r="H534" s="420">
        <v>6</v>
      </c>
      <c r="I534" s="419" t="s">
        <v>1528</v>
      </c>
      <c r="J534" s="421" t="s">
        <v>1836</v>
      </c>
      <c r="K534" s="420">
        <v>6</v>
      </c>
      <c r="L534" s="421" t="s">
        <v>2154</v>
      </c>
      <c r="M534" s="421" t="s">
        <v>2138</v>
      </c>
      <c r="N534" s="421" t="s">
        <v>1837</v>
      </c>
      <c r="O534" s="422">
        <v>0.1</v>
      </c>
      <c r="P534" s="422">
        <v>0.35</v>
      </c>
      <c r="Q534" s="422">
        <v>0.35</v>
      </c>
      <c r="R534" s="422">
        <v>0.2</v>
      </c>
      <c r="S534" s="422">
        <v>1</v>
      </c>
      <c r="T534" s="423"/>
      <c r="U534" s="423"/>
      <c r="V534" s="423"/>
      <c r="W534" s="423"/>
      <c r="X534" s="423"/>
      <c r="Y534" s="424" t="s">
        <v>1411</v>
      </c>
      <c r="Z534" s="425" t="s">
        <v>1197</v>
      </c>
      <c r="AA534" s="425" t="s">
        <v>1815</v>
      </c>
      <c r="AB534" s="426">
        <v>20884.48</v>
      </c>
      <c r="AC534" s="427"/>
      <c r="AD534" s="427"/>
      <c r="AE534" s="427"/>
      <c r="AF534" s="427">
        <v>2088.4479999999999</v>
      </c>
      <c r="AG534" s="427">
        <v>7309.5679999999993</v>
      </c>
      <c r="AH534" s="427">
        <v>7309.5679999999993</v>
      </c>
      <c r="AI534" s="427">
        <v>4176.8959999999997</v>
      </c>
      <c r="AJ534" s="427">
        <v>20884.48</v>
      </c>
      <c r="AK534" s="428"/>
      <c r="AL534" s="428"/>
      <c r="AM534" s="428"/>
      <c r="AN534" s="428"/>
      <c r="AO534" s="428"/>
      <c r="AP534" s="428"/>
      <c r="AQ534" s="428"/>
      <c r="AR534" s="428"/>
      <c r="AS534" s="428"/>
      <c r="AT534" s="428"/>
      <c r="AU534" s="428"/>
      <c r="AV534" s="428"/>
    </row>
    <row r="535" spans="1:48" ht="144" x14ac:dyDescent="0.3">
      <c r="A535" s="574"/>
      <c r="B535" s="197" t="s">
        <v>1425</v>
      </c>
      <c r="C535" s="196" t="s">
        <v>1481</v>
      </c>
      <c r="D535" s="196" t="s">
        <v>1584</v>
      </c>
      <c r="E535" s="195" t="s">
        <v>1620</v>
      </c>
      <c r="F535" s="197"/>
      <c r="G535" s="419" t="s">
        <v>1484</v>
      </c>
      <c r="H535" s="420">
        <v>9</v>
      </c>
      <c r="I535" s="419" t="s">
        <v>1528</v>
      </c>
      <c r="J535" s="421" t="s">
        <v>1836</v>
      </c>
      <c r="K535" s="420">
        <v>9</v>
      </c>
      <c r="L535" s="421" t="s">
        <v>2155</v>
      </c>
      <c r="M535" s="421" t="s">
        <v>2138</v>
      </c>
      <c r="N535" s="421" t="s">
        <v>1837</v>
      </c>
      <c r="O535" s="422">
        <v>0.1</v>
      </c>
      <c r="P535" s="422">
        <v>0.35</v>
      </c>
      <c r="Q535" s="422">
        <v>0.35</v>
      </c>
      <c r="R535" s="422">
        <v>0.2</v>
      </c>
      <c r="S535" s="422">
        <v>1</v>
      </c>
      <c r="T535" s="423"/>
      <c r="U535" s="423"/>
      <c r="V535" s="423"/>
      <c r="W535" s="423"/>
      <c r="X535" s="423"/>
      <c r="Y535" s="424" t="s">
        <v>1411</v>
      </c>
      <c r="Z535" s="425" t="s">
        <v>1197</v>
      </c>
      <c r="AA535" s="425" t="s">
        <v>1815</v>
      </c>
      <c r="AB535" s="426">
        <v>32049.74</v>
      </c>
      <c r="AC535" s="427"/>
      <c r="AD535" s="427"/>
      <c r="AE535" s="427"/>
      <c r="AF535" s="427">
        <v>3204.9740000000002</v>
      </c>
      <c r="AG535" s="427">
        <v>11217.409</v>
      </c>
      <c r="AH535" s="427">
        <v>11217.409</v>
      </c>
      <c r="AI535" s="427">
        <v>6409.9480000000003</v>
      </c>
      <c r="AJ535" s="427">
        <v>32049.74</v>
      </c>
      <c r="AK535" s="428"/>
      <c r="AL535" s="428"/>
      <c r="AM535" s="428"/>
      <c r="AN535" s="428"/>
      <c r="AO535" s="428"/>
      <c r="AP535" s="428"/>
      <c r="AQ535" s="428"/>
      <c r="AR535" s="428"/>
      <c r="AS535" s="428"/>
      <c r="AT535" s="428"/>
      <c r="AU535" s="428"/>
      <c r="AV535" s="428"/>
    </row>
    <row r="536" spans="1:48" ht="144" x14ac:dyDescent="0.3">
      <c r="A536" s="574"/>
      <c r="B536" s="197" t="s">
        <v>1425</v>
      </c>
      <c r="C536" s="196" t="s">
        <v>1481</v>
      </c>
      <c r="D536" s="196" t="s">
        <v>1584</v>
      </c>
      <c r="E536" s="195" t="s">
        <v>1620</v>
      </c>
      <c r="F536" s="197"/>
      <c r="G536" s="419" t="s">
        <v>1484</v>
      </c>
      <c r="H536" s="420">
        <v>6</v>
      </c>
      <c r="I536" s="419" t="s">
        <v>1512</v>
      </c>
      <c r="J536" s="421" t="s">
        <v>1836</v>
      </c>
      <c r="K536" s="420">
        <v>6</v>
      </c>
      <c r="L536" s="421" t="s">
        <v>2166</v>
      </c>
      <c r="M536" s="421" t="s">
        <v>2138</v>
      </c>
      <c r="N536" s="421" t="s">
        <v>1837</v>
      </c>
      <c r="O536" s="422">
        <v>0.1</v>
      </c>
      <c r="P536" s="422">
        <v>0.35</v>
      </c>
      <c r="Q536" s="422">
        <v>0.35</v>
      </c>
      <c r="R536" s="422">
        <v>0.2</v>
      </c>
      <c r="S536" s="422">
        <v>1</v>
      </c>
      <c r="T536" s="423"/>
      <c r="U536" s="423"/>
      <c r="V536" s="423"/>
      <c r="W536" s="423"/>
      <c r="X536" s="423"/>
      <c r="Y536" s="424" t="s">
        <v>1411</v>
      </c>
      <c r="Z536" s="425" t="s">
        <v>1195</v>
      </c>
      <c r="AA536" s="425" t="s">
        <v>1815</v>
      </c>
      <c r="AB536" s="426">
        <v>15805.35</v>
      </c>
      <c r="AC536" s="427"/>
      <c r="AD536" s="427"/>
      <c r="AE536" s="427"/>
      <c r="AF536" s="427">
        <v>1580.5350000000001</v>
      </c>
      <c r="AG536" s="427">
        <v>5531.8724999999995</v>
      </c>
      <c r="AH536" s="427">
        <v>5531.8724999999995</v>
      </c>
      <c r="AI536" s="427">
        <v>3161.07</v>
      </c>
      <c r="AJ536" s="427">
        <v>15805.349999999999</v>
      </c>
      <c r="AK536" s="428"/>
      <c r="AL536" s="428"/>
      <c r="AM536" s="428"/>
      <c r="AN536" s="428"/>
      <c r="AO536" s="428"/>
      <c r="AP536" s="428"/>
      <c r="AQ536" s="428"/>
      <c r="AR536" s="428"/>
      <c r="AS536" s="428"/>
      <c r="AT536" s="428"/>
      <c r="AU536" s="428"/>
      <c r="AV536" s="428"/>
    </row>
    <row r="537" spans="1:48" ht="144" x14ac:dyDescent="0.3">
      <c r="A537" s="574"/>
      <c r="B537" s="197" t="s">
        <v>1425</v>
      </c>
      <c r="C537" s="196" t="s">
        <v>1481</v>
      </c>
      <c r="D537" s="196" t="s">
        <v>1584</v>
      </c>
      <c r="E537" s="195" t="s">
        <v>1620</v>
      </c>
      <c r="F537" s="197"/>
      <c r="G537" s="419" t="s">
        <v>1484</v>
      </c>
      <c r="H537" s="420">
        <v>6</v>
      </c>
      <c r="I537" s="419" t="s">
        <v>1528</v>
      </c>
      <c r="J537" s="421" t="s">
        <v>1836</v>
      </c>
      <c r="K537" s="420">
        <v>6</v>
      </c>
      <c r="L537" s="421" t="s">
        <v>2156</v>
      </c>
      <c r="M537" s="421" t="s">
        <v>2138</v>
      </c>
      <c r="N537" s="421" t="s">
        <v>1837</v>
      </c>
      <c r="O537" s="422">
        <v>0.1</v>
      </c>
      <c r="P537" s="422">
        <v>0.35</v>
      </c>
      <c r="Q537" s="422">
        <v>0.35</v>
      </c>
      <c r="R537" s="422">
        <v>0.2</v>
      </c>
      <c r="S537" s="422">
        <v>1</v>
      </c>
      <c r="T537" s="423"/>
      <c r="U537" s="423"/>
      <c r="V537" s="423"/>
      <c r="W537" s="423"/>
      <c r="X537" s="423"/>
      <c r="Y537" s="424" t="s">
        <v>1411</v>
      </c>
      <c r="Z537" s="425" t="s">
        <v>1197</v>
      </c>
      <c r="AA537" s="425" t="s">
        <v>1815</v>
      </c>
      <c r="AB537" s="426">
        <v>18000.54</v>
      </c>
      <c r="AC537" s="427"/>
      <c r="AD537" s="427"/>
      <c r="AE537" s="427"/>
      <c r="AF537" s="427">
        <v>1800.0540000000001</v>
      </c>
      <c r="AG537" s="427">
        <v>6300.1890000000003</v>
      </c>
      <c r="AH537" s="427">
        <v>6300.1890000000003</v>
      </c>
      <c r="AI537" s="427">
        <v>3600.1080000000002</v>
      </c>
      <c r="AJ537" s="427">
        <v>18000.54</v>
      </c>
      <c r="AK537" s="428"/>
      <c r="AL537" s="428"/>
      <c r="AM537" s="428"/>
      <c r="AN537" s="428"/>
      <c r="AO537" s="428"/>
      <c r="AP537" s="428"/>
      <c r="AQ537" s="428"/>
      <c r="AR537" s="428"/>
      <c r="AS537" s="428"/>
      <c r="AT537" s="428"/>
      <c r="AU537" s="428"/>
      <c r="AV537" s="428"/>
    </row>
    <row r="538" spans="1:48" ht="144" x14ac:dyDescent="0.3">
      <c r="A538" s="574"/>
      <c r="B538" s="197" t="s">
        <v>1425</v>
      </c>
      <c r="C538" s="196" t="s">
        <v>1481</v>
      </c>
      <c r="D538" s="196" t="s">
        <v>1584</v>
      </c>
      <c r="E538" s="195" t="s">
        <v>1620</v>
      </c>
      <c r="F538" s="197"/>
      <c r="G538" s="419" t="s">
        <v>1484</v>
      </c>
      <c r="H538" s="420">
        <v>6</v>
      </c>
      <c r="I538" s="419" t="s">
        <v>1528</v>
      </c>
      <c r="J538" s="421" t="s">
        <v>1836</v>
      </c>
      <c r="K538" s="420">
        <v>6</v>
      </c>
      <c r="L538" s="421" t="s">
        <v>2157</v>
      </c>
      <c r="M538" s="421" t="s">
        <v>2138</v>
      </c>
      <c r="N538" s="421" t="s">
        <v>1837</v>
      </c>
      <c r="O538" s="422">
        <v>0.1</v>
      </c>
      <c r="P538" s="422">
        <v>0.35</v>
      </c>
      <c r="Q538" s="422">
        <v>0.35</v>
      </c>
      <c r="R538" s="422">
        <v>0.2</v>
      </c>
      <c r="S538" s="422">
        <v>1</v>
      </c>
      <c r="T538" s="423"/>
      <c r="U538" s="423"/>
      <c r="V538" s="423"/>
      <c r="W538" s="423"/>
      <c r="X538" s="423"/>
      <c r="Y538" s="424" t="s">
        <v>1411</v>
      </c>
      <c r="Z538" s="425" t="s">
        <v>1197</v>
      </c>
      <c r="AA538" s="425" t="s">
        <v>1815</v>
      </c>
      <c r="AB538" s="426">
        <v>18878.61</v>
      </c>
      <c r="AC538" s="427"/>
      <c r="AD538" s="427"/>
      <c r="AE538" s="427"/>
      <c r="AF538" s="427">
        <v>1887.8610000000001</v>
      </c>
      <c r="AG538" s="427">
        <v>6607.5135</v>
      </c>
      <c r="AH538" s="427">
        <v>6607.5135</v>
      </c>
      <c r="AI538" s="427">
        <v>3775.7220000000002</v>
      </c>
      <c r="AJ538" s="427">
        <v>18878.61</v>
      </c>
      <c r="AK538" s="428"/>
      <c r="AL538" s="428"/>
      <c r="AM538" s="428"/>
      <c r="AN538" s="428"/>
      <c r="AO538" s="428"/>
      <c r="AP538" s="428"/>
      <c r="AQ538" s="428"/>
      <c r="AR538" s="428"/>
      <c r="AS538" s="428"/>
      <c r="AT538" s="428"/>
      <c r="AU538" s="428"/>
      <c r="AV538" s="428"/>
    </row>
    <row r="539" spans="1:48" ht="144" x14ac:dyDescent="0.3">
      <c r="A539" s="574"/>
      <c r="B539" s="197" t="s">
        <v>1425</v>
      </c>
      <c r="C539" s="196" t="s">
        <v>1481</v>
      </c>
      <c r="D539" s="196" t="s">
        <v>1584</v>
      </c>
      <c r="E539" s="195" t="s">
        <v>1620</v>
      </c>
      <c r="F539" s="197"/>
      <c r="G539" s="419" t="s">
        <v>1484</v>
      </c>
      <c r="H539" s="420">
        <v>6</v>
      </c>
      <c r="I539" s="419" t="s">
        <v>1528</v>
      </c>
      <c r="J539" s="421" t="s">
        <v>1836</v>
      </c>
      <c r="K539" s="420">
        <v>6</v>
      </c>
      <c r="L539" s="421" t="s">
        <v>2158</v>
      </c>
      <c r="M539" s="421" t="s">
        <v>2138</v>
      </c>
      <c r="N539" s="421" t="s">
        <v>1837</v>
      </c>
      <c r="O539" s="422">
        <v>0.1</v>
      </c>
      <c r="P539" s="422">
        <v>0.35</v>
      </c>
      <c r="Q539" s="422">
        <v>0.35</v>
      </c>
      <c r="R539" s="422">
        <v>0.2</v>
      </c>
      <c r="S539" s="422">
        <v>1</v>
      </c>
      <c r="T539" s="423"/>
      <c r="U539" s="423"/>
      <c r="V539" s="423"/>
      <c r="W539" s="423"/>
      <c r="X539" s="423"/>
      <c r="Y539" s="424" t="s">
        <v>1411</v>
      </c>
      <c r="Z539" s="425" t="s">
        <v>1197</v>
      </c>
      <c r="AA539" s="425" t="s">
        <v>1815</v>
      </c>
      <c r="AB539" s="426">
        <v>20195.73</v>
      </c>
      <c r="AC539" s="427"/>
      <c r="AD539" s="427"/>
      <c r="AE539" s="427"/>
      <c r="AF539" s="427">
        <v>2019.5730000000001</v>
      </c>
      <c r="AG539" s="427">
        <v>7068.5054999999993</v>
      </c>
      <c r="AH539" s="427">
        <v>7068.5054999999993</v>
      </c>
      <c r="AI539" s="427">
        <v>4039.1460000000002</v>
      </c>
      <c r="AJ539" s="427">
        <v>20195.73</v>
      </c>
      <c r="AK539" s="428"/>
      <c r="AL539" s="428"/>
      <c r="AM539" s="428"/>
      <c r="AN539" s="428"/>
      <c r="AO539" s="428"/>
      <c r="AP539" s="428"/>
      <c r="AQ539" s="428"/>
      <c r="AR539" s="428"/>
      <c r="AS539" s="428"/>
      <c r="AT539" s="428"/>
      <c r="AU539" s="428"/>
      <c r="AV539" s="428"/>
    </row>
    <row r="540" spans="1:48" ht="144" x14ac:dyDescent="0.3">
      <c r="A540" s="574"/>
      <c r="B540" s="197" t="s">
        <v>1425</v>
      </c>
      <c r="C540" s="196" t="s">
        <v>1481</v>
      </c>
      <c r="D540" s="196" t="s">
        <v>1584</v>
      </c>
      <c r="E540" s="195" t="s">
        <v>1620</v>
      </c>
      <c r="F540" s="197"/>
      <c r="G540" s="419" t="s">
        <v>1484</v>
      </c>
      <c r="H540" s="420">
        <v>6</v>
      </c>
      <c r="I540" s="419" t="s">
        <v>1528</v>
      </c>
      <c r="J540" s="421" t="s">
        <v>1836</v>
      </c>
      <c r="K540" s="420">
        <v>6</v>
      </c>
      <c r="L540" s="421" t="s">
        <v>2159</v>
      </c>
      <c r="M540" s="421" t="s">
        <v>2138</v>
      </c>
      <c r="N540" s="421" t="s">
        <v>1837</v>
      </c>
      <c r="O540" s="422">
        <v>0.1</v>
      </c>
      <c r="P540" s="422">
        <v>0.35</v>
      </c>
      <c r="Q540" s="422">
        <v>0.35</v>
      </c>
      <c r="R540" s="422">
        <v>0.2</v>
      </c>
      <c r="S540" s="422">
        <v>1</v>
      </c>
      <c r="T540" s="423"/>
      <c r="U540" s="423"/>
      <c r="V540" s="423"/>
      <c r="W540" s="423"/>
      <c r="X540" s="423"/>
      <c r="Y540" s="424" t="s">
        <v>1411</v>
      </c>
      <c r="Z540" s="425" t="s">
        <v>1197</v>
      </c>
      <c r="AA540" s="425" t="s">
        <v>1815</v>
      </c>
      <c r="AB540" s="426">
        <v>18000.54</v>
      </c>
      <c r="AC540" s="427"/>
      <c r="AD540" s="427"/>
      <c r="AE540" s="427"/>
      <c r="AF540" s="427">
        <v>1800.0540000000001</v>
      </c>
      <c r="AG540" s="427">
        <v>6300.1890000000003</v>
      </c>
      <c r="AH540" s="427">
        <v>6300.1890000000003</v>
      </c>
      <c r="AI540" s="427">
        <v>3600.1080000000002</v>
      </c>
      <c r="AJ540" s="427">
        <v>18000.54</v>
      </c>
      <c r="AK540" s="428"/>
      <c r="AL540" s="428"/>
      <c r="AM540" s="428"/>
      <c r="AN540" s="428"/>
      <c r="AO540" s="428"/>
      <c r="AP540" s="428"/>
      <c r="AQ540" s="428"/>
      <c r="AR540" s="428"/>
      <c r="AS540" s="428"/>
      <c r="AT540" s="428"/>
      <c r="AU540" s="428"/>
      <c r="AV540" s="428"/>
    </row>
    <row r="541" spans="1:48" ht="144" x14ac:dyDescent="0.3">
      <c r="A541" s="574"/>
      <c r="B541" s="197" t="s">
        <v>1425</v>
      </c>
      <c r="C541" s="196" t="s">
        <v>1481</v>
      </c>
      <c r="D541" s="196" t="s">
        <v>1584</v>
      </c>
      <c r="E541" s="195" t="s">
        <v>1620</v>
      </c>
      <c r="F541" s="197"/>
      <c r="G541" s="419" t="s">
        <v>1484</v>
      </c>
      <c r="H541" s="420">
        <v>5</v>
      </c>
      <c r="I541" s="419" t="s">
        <v>1528</v>
      </c>
      <c r="J541" s="421" t="s">
        <v>1836</v>
      </c>
      <c r="K541" s="420">
        <v>5</v>
      </c>
      <c r="L541" s="421" t="s">
        <v>2160</v>
      </c>
      <c r="M541" s="421" t="s">
        <v>2138</v>
      </c>
      <c r="N541" s="421" t="s">
        <v>1837</v>
      </c>
      <c r="O541" s="422">
        <v>0.1</v>
      </c>
      <c r="P541" s="422">
        <v>0.35</v>
      </c>
      <c r="Q541" s="422">
        <v>0.35</v>
      </c>
      <c r="R541" s="422">
        <v>0.2</v>
      </c>
      <c r="S541" s="422">
        <v>1</v>
      </c>
      <c r="T541" s="423"/>
      <c r="U541" s="423"/>
      <c r="V541" s="423"/>
      <c r="W541" s="423"/>
      <c r="X541" s="423"/>
      <c r="Y541" s="424" t="s">
        <v>1411</v>
      </c>
      <c r="Z541" s="425" t="s">
        <v>1197</v>
      </c>
      <c r="AA541" s="425" t="s">
        <v>1815</v>
      </c>
      <c r="AB541" s="426">
        <v>18439.580000000002</v>
      </c>
      <c r="AC541" s="427"/>
      <c r="AD541" s="427"/>
      <c r="AE541" s="427"/>
      <c r="AF541" s="427">
        <v>1843.9580000000003</v>
      </c>
      <c r="AG541" s="427">
        <v>6453.8530000000001</v>
      </c>
      <c r="AH541" s="427">
        <v>6453.8530000000001</v>
      </c>
      <c r="AI541" s="427">
        <v>3687.9160000000006</v>
      </c>
      <c r="AJ541" s="427">
        <v>18439.580000000002</v>
      </c>
      <c r="AK541" s="428"/>
      <c r="AL541" s="428"/>
      <c r="AM541" s="428"/>
      <c r="AN541" s="428"/>
      <c r="AO541" s="428"/>
      <c r="AP541" s="428"/>
      <c r="AQ541" s="428"/>
      <c r="AR541" s="428"/>
      <c r="AS541" s="428"/>
      <c r="AT541" s="428"/>
      <c r="AU541" s="428"/>
      <c r="AV541" s="428"/>
    </row>
    <row r="542" spans="1:48" ht="144" x14ac:dyDescent="0.3">
      <c r="A542" s="574"/>
      <c r="B542" s="197" t="s">
        <v>1425</v>
      </c>
      <c r="C542" s="196" t="s">
        <v>1481</v>
      </c>
      <c r="D542" s="196" t="s">
        <v>1584</v>
      </c>
      <c r="E542" s="195" t="s">
        <v>1620</v>
      </c>
      <c r="F542" s="197"/>
      <c r="G542" s="419" t="s">
        <v>1484</v>
      </c>
      <c r="H542" s="420">
        <v>16</v>
      </c>
      <c r="I542" s="419" t="s">
        <v>1512</v>
      </c>
      <c r="J542" s="421" t="s">
        <v>1836</v>
      </c>
      <c r="K542" s="420">
        <v>16</v>
      </c>
      <c r="L542" s="421" t="s">
        <v>2161</v>
      </c>
      <c r="M542" s="421" t="s">
        <v>2138</v>
      </c>
      <c r="N542" s="421" t="s">
        <v>1837</v>
      </c>
      <c r="O542" s="422">
        <v>0.1</v>
      </c>
      <c r="P542" s="422">
        <v>0.35</v>
      </c>
      <c r="Q542" s="422">
        <v>0.35</v>
      </c>
      <c r="R542" s="422">
        <v>0.2</v>
      </c>
      <c r="S542" s="422">
        <v>1</v>
      </c>
      <c r="T542" s="423"/>
      <c r="U542" s="423"/>
      <c r="V542" s="423"/>
      <c r="W542" s="423"/>
      <c r="X542" s="423"/>
      <c r="Y542" s="424" t="s">
        <v>1411</v>
      </c>
      <c r="Z542" s="425" t="s">
        <v>1195</v>
      </c>
      <c r="AA542" s="425" t="s">
        <v>1815</v>
      </c>
      <c r="AB542" s="426">
        <v>49004.63</v>
      </c>
      <c r="AC542" s="427"/>
      <c r="AD542" s="427"/>
      <c r="AE542" s="427"/>
      <c r="AF542" s="427">
        <v>4900.4629999999997</v>
      </c>
      <c r="AG542" s="427">
        <v>17151.620499999997</v>
      </c>
      <c r="AH542" s="427">
        <v>17151.620499999997</v>
      </c>
      <c r="AI542" s="427">
        <v>9800.9259999999995</v>
      </c>
      <c r="AJ542" s="427">
        <v>49004.63</v>
      </c>
      <c r="AK542" s="428"/>
      <c r="AL542" s="428"/>
      <c r="AM542" s="428"/>
      <c r="AN542" s="428"/>
      <c r="AO542" s="428"/>
      <c r="AP542" s="428"/>
      <c r="AQ542" s="428"/>
      <c r="AR542" s="428"/>
      <c r="AS542" s="428"/>
      <c r="AT542" s="428"/>
      <c r="AU542" s="428"/>
      <c r="AV542" s="428"/>
    </row>
    <row r="543" spans="1:48" ht="144" x14ac:dyDescent="0.3">
      <c r="A543" s="574"/>
      <c r="B543" s="197" t="s">
        <v>1425</v>
      </c>
      <c r="C543" s="196" t="s">
        <v>1481</v>
      </c>
      <c r="D543" s="196" t="s">
        <v>1584</v>
      </c>
      <c r="E543" s="195" t="s">
        <v>1620</v>
      </c>
      <c r="F543" s="197"/>
      <c r="G543" s="419" t="s">
        <v>1484</v>
      </c>
      <c r="H543" s="420">
        <v>17</v>
      </c>
      <c r="I543" s="419" t="s">
        <v>1512</v>
      </c>
      <c r="J543" s="421" t="s">
        <v>1836</v>
      </c>
      <c r="K543" s="420">
        <v>17</v>
      </c>
      <c r="L543" s="421" t="s">
        <v>2162</v>
      </c>
      <c r="M543" s="421" t="s">
        <v>2138</v>
      </c>
      <c r="N543" s="421" t="s">
        <v>1837</v>
      </c>
      <c r="O543" s="422">
        <v>0.1</v>
      </c>
      <c r="P543" s="422">
        <v>0.35</v>
      </c>
      <c r="Q543" s="422">
        <v>0.35</v>
      </c>
      <c r="R543" s="422">
        <v>0.2</v>
      </c>
      <c r="S543" s="422">
        <v>1</v>
      </c>
      <c r="T543" s="423"/>
      <c r="U543" s="423"/>
      <c r="V543" s="423"/>
      <c r="W543" s="423"/>
      <c r="X543" s="423"/>
      <c r="Y543" s="424" t="s">
        <v>1411</v>
      </c>
      <c r="Z543" s="425" t="s">
        <v>1195</v>
      </c>
      <c r="AA543" s="425" t="s">
        <v>1815</v>
      </c>
      <c r="AB543" s="426">
        <v>53459.6</v>
      </c>
      <c r="AC543" s="427"/>
      <c r="AD543" s="427"/>
      <c r="AE543" s="427"/>
      <c r="AF543" s="427">
        <v>5345.96</v>
      </c>
      <c r="AG543" s="427">
        <v>18710.859999999997</v>
      </c>
      <c r="AH543" s="427">
        <v>18710.859999999997</v>
      </c>
      <c r="AI543" s="427">
        <v>10691.92</v>
      </c>
      <c r="AJ543" s="427">
        <v>53459.599999999991</v>
      </c>
      <c r="AK543" s="428"/>
      <c r="AL543" s="428"/>
      <c r="AM543" s="428"/>
      <c r="AN543" s="428"/>
      <c r="AO543" s="428"/>
      <c r="AP543" s="428"/>
      <c r="AQ543" s="428"/>
      <c r="AR543" s="428"/>
      <c r="AS543" s="428"/>
      <c r="AT543" s="428"/>
      <c r="AU543" s="428"/>
      <c r="AV543" s="428"/>
    </row>
    <row r="544" spans="1:48" ht="144" x14ac:dyDescent="0.3">
      <c r="A544" s="574"/>
      <c r="B544" s="197" t="s">
        <v>1425</v>
      </c>
      <c r="C544" s="196" t="s">
        <v>1481</v>
      </c>
      <c r="D544" s="196" t="s">
        <v>1584</v>
      </c>
      <c r="E544" s="195" t="s">
        <v>1620</v>
      </c>
      <c r="F544" s="197"/>
      <c r="G544" s="419" t="s">
        <v>1484</v>
      </c>
      <c r="H544" s="420">
        <v>12</v>
      </c>
      <c r="I544" s="419" t="s">
        <v>1528</v>
      </c>
      <c r="J544" s="421" t="s">
        <v>1836</v>
      </c>
      <c r="K544" s="420">
        <v>12</v>
      </c>
      <c r="L544" s="421" t="s">
        <v>2163</v>
      </c>
      <c r="M544" s="421" t="s">
        <v>2138</v>
      </c>
      <c r="N544" s="421" t="s">
        <v>1837</v>
      </c>
      <c r="O544" s="422">
        <v>0.1</v>
      </c>
      <c r="P544" s="422">
        <v>0.35</v>
      </c>
      <c r="Q544" s="422">
        <v>0.35</v>
      </c>
      <c r="R544" s="422">
        <v>0.2</v>
      </c>
      <c r="S544" s="422">
        <v>1</v>
      </c>
      <c r="T544" s="423"/>
      <c r="U544" s="423"/>
      <c r="V544" s="423"/>
      <c r="W544" s="423"/>
      <c r="X544" s="423"/>
      <c r="Y544" s="424" t="s">
        <v>1411</v>
      </c>
      <c r="Z544" s="425" t="s">
        <v>1197</v>
      </c>
      <c r="AA544" s="425" t="s">
        <v>1815</v>
      </c>
      <c r="AB544" s="426">
        <v>44625.66</v>
      </c>
      <c r="AC544" s="427"/>
      <c r="AD544" s="427"/>
      <c r="AE544" s="427"/>
      <c r="AF544" s="427">
        <v>4462.5660000000007</v>
      </c>
      <c r="AG544" s="427">
        <v>15618.981</v>
      </c>
      <c r="AH544" s="427">
        <v>15618.981</v>
      </c>
      <c r="AI544" s="427">
        <v>8925.1320000000014</v>
      </c>
      <c r="AJ544" s="427">
        <v>44625.66</v>
      </c>
      <c r="AK544" s="428"/>
      <c r="AL544" s="428"/>
      <c r="AM544" s="428"/>
      <c r="AN544" s="428"/>
      <c r="AO544" s="428"/>
      <c r="AP544" s="428"/>
      <c r="AQ544" s="428"/>
      <c r="AR544" s="428"/>
      <c r="AS544" s="428"/>
      <c r="AT544" s="428"/>
      <c r="AU544" s="428"/>
      <c r="AV544" s="428"/>
    </row>
    <row r="545" spans="1:48" ht="144" x14ac:dyDescent="0.3">
      <c r="A545" s="574"/>
      <c r="B545" s="197" t="s">
        <v>1425</v>
      </c>
      <c r="C545" s="196" t="s">
        <v>1481</v>
      </c>
      <c r="D545" s="196" t="s">
        <v>1584</v>
      </c>
      <c r="E545" s="195" t="s">
        <v>1620</v>
      </c>
      <c r="F545" s="197"/>
      <c r="G545" s="419" t="s">
        <v>1484</v>
      </c>
      <c r="H545" s="420">
        <v>19</v>
      </c>
      <c r="I545" s="419" t="s">
        <v>1512</v>
      </c>
      <c r="J545" s="421" t="s">
        <v>1836</v>
      </c>
      <c r="K545" s="420">
        <v>19</v>
      </c>
      <c r="L545" s="421" t="s">
        <v>2164</v>
      </c>
      <c r="M545" s="421" t="s">
        <v>2138</v>
      </c>
      <c r="N545" s="421" t="s">
        <v>1837</v>
      </c>
      <c r="O545" s="422">
        <v>0.1</v>
      </c>
      <c r="P545" s="422">
        <v>0.35</v>
      </c>
      <c r="Q545" s="422">
        <v>0.35</v>
      </c>
      <c r="R545" s="422">
        <v>0.2</v>
      </c>
      <c r="S545" s="422">
        <v>1</v>
      </c>
      <c r="T545" s="423"/>
      <c r="U545" s="423"/>
      <c r="V545" s="423"/>
      <c r="W545" s="423"/>
      <c r="X545" s="423"/>
      <c r="Y545" s="424" t="s">
        <v>1411</v>
      </c>
      <c r="Z545" s="425" t="s">
        <v>1195</v>
      </c>
      <c r="AA545" s="425" t="s">
        <v>1815</v>
      </c>
      <c r="AB545" s="426">
        <v>48006.400000000001</v>
      </c>
      <c r="AC545" s="427"/>
      <c r="AD545" s="427"/>
      <c r="AE545" s="427"/>
      <c r="AF545" s="427">
        <v>4800.6400000000003</v>
      </c>
      <c r="AG545" s="427">
        <v>16802.239999999998</v>
      </c>
      <c r="AH545" s="427">
        <v>16802.239999999998</v>
      </c>
      <c r="AI545" s="427">
        <v>9601.2800000000007</v>
      </c>
      <c r="AJ545" s="427">
        <v>48006.399999999994</v>
      </c>
      <c r="AK545" s="428"/>
      <c r="AL545" s="428"/>
      <c r="AM545" s="428"/>
      <c r="AN545" s="428"/>
      <c r="AO545" s="428"/>
      <c r="AP545" s="428"/>
      <c r="AQ545" s="428"/>
      <c r="AR545" s="428"/>
      <c r="AS545" s="428"/>
      <c r="AT545" s="428"/>
      <c r="AU545" s="428"/>
      <c r="AV545" s="428"/>
    </row>
    <row r="546" spans="1:48" ht="144" x14ac:dyDescent="0.3">
      <c r="A546" s="574"/>
      <c r="B546" s="197" t="s">
        <v>1425</v>
      </c>
      <c r="C546" s="196" t="s">
        <v>1481</v>
      </c>
      <c r="D546" s="196" t="s">
        <v>1584</v>
      </c>
      <c r="E546" s="195" t="s">
        <v>1620</v>
      </c>
      <c r="F546" s="197"/>
      <c r="G546" s="419" t="s">
        <v>1484</v>
      </c>
      <c r="H546" s="420">
        <v>19</v>
      </c>
      <c r="I546" s="419" t="s">
        <v>1512</v>
      </c>
      <c r="J546" s="421" t="s">
        <v>1836</v>
      </c>
      <c r="K546" s="420">
        <v>19</v>
      </c>
      <c r="L546" s="421" t="s">
        <v>2165</v>
      </c>
      <c r="M546" s="421" t="s">
        <v>2138</v>
      </c>
      <c r="N546" s="421" t="s">
        <v>1837</v>
      </c>
      <c r="O546" s="422">
        <v>0.1</v>
      </c>
      <c r="P546" s="422">
        <v>0.35</v>
      </c>
      <c r="Q546" s="422">
        <v>0.35</v>
      </c>
      <c r="R546" s="422">
        <v>0.2</v>
      </c>
      <c r="S546" s="422">
        <v>1</v>
      </c>
      <c r="T546" s="423"/>
      <c r="U546" s="423"/>
      <c r="V546" s="423"/>
      <c r="W546" s="423"/>
      <c r="X546" s="423"/>
      <c r="Y546" s="424" t="s">
        <v>1411</v>
      </c>
      <c r="Z546" s="425" t="s">
        <v>1195</v>
      </c>
      <c r="AA546" s="425" t="s">
        <v>1815</v>
      </c>
      <c r="AB546" s="426">
        <v>22274.83</v>
      </c>
      <c r="AC546" s="427"/>
      <c r="AD546" s="427"/>
      <c r="AE546" s="427"/>
      <c r="AF546" s="427">
        <v>2227.4830000000002</v>
      </c>
      <c r="AG546" s="427">
        <v>7796.1904999999997</v>
      </c>
      <c r="AH546" s="427">
        <v>7796.1904999999997</v>
      </c>
      <c r="AI546" s="427">
        <v>4454.9660000000003</v>
      </c>
      <c r="AJ546" s="427">
        <v>22274.83</v>
      </c>
      <c r="AK546" s="428"/>
      <c r="AL546" s="428"/>
      <c r="AM546" s="428"/>
      <c r="AN546" s="428"/>
      <c r="AO546" s="428"/>
      <c r="AP546" s="428"/>
      <c r="AQ546" s="428"/>
      <c r="AR546" s="428"/>
      <c r="AS546" s="428"/>
      <c r="AT546" s="428"/>
      <c r="AU546" s="428"/>
      <c r="AV546" s="428"/>
    </row>
    <row r="547" spans="1:48" ht="144" x14ac:dyDescent="0.3">
      <c r="A547" s="574"/>
      <c r="B547" s="197" t="s">
        <v>1425</v>
      </c>
      <c r="C547" s="196" t="s">
        <v>1481</v>
      </c>
      <c r="D547" s="196" t="s">
        <v>1584</v>
      </c>
      <c r="E547" s="195" t="s">
        <v>1620</v>
      </c>
      <c r="F547" s="197" t="s">
        <v>1813</v>
      </c>
      <c r="G547" s="196" t="s">
        <v>1484</v>
      </c>
      <c r="H547" s="206">
        <v>3</v>
      </c>
      <c r="I547" s="196" t="s">
        <v>1513</v>
      </c>
      <c r="J547" s="209" t="s">
        <v>1838</v>
      </c>
      <c r="K547" s="206">
        <v>3</v>
      </c>
      <c r="L547" s="209" t="s">
        <v>1839</v>
      </c>
      <c r="M547" s="209" t="s">
        <v>1840</v>
      </c>
      <c r="N547" s="209" t="s">
        <v>1841</v>
      </c>
      <c r="O547" s="204">
        <v>0.5</v>
      </c>
      <c r="P547" s="204">
        <v>0.5</v>
      </c>
      <c r="Q547" s="204">
        <v>0</v>
      </c>
      <c r="R547" s="204">
        <v>0</v>
      </c>
      <c r="S547" s="204">
        <f t="shared" si="98"/>
        <v>1</v>
      </c>
      <c r="T547" s="205"/>
      <c r="U547" s="205"/>
      <c r="V547" s="205"/>
      <c r="W547" s="205"/>
      <c r="X547" s="205"/>
      <c r="Y547" s="201" t="s">
        <v>1414</v>
      </c>
      <c r="Z547" s="198" t="s">
        <v>1265</v>
      </c>
      <c r="AA547" s="198" t="s">
        <v>1815</v>
      </c>
      <c r="AB547" s="202">
        <v>2000</v>
      </c>
      <c r="AC547" s="203">
        <v>0</v>
      </c>
      <c r="AD547" s="203">
        <v>0</v>
      </c>
      <c r="AE547" s="203">
        <f t="shared" si="99"/>
        <v>2000</v>
      </c>
      <c r="AF547" s="203">
        <f>+AB547*0.5</f>
        <v>1000</v>
      </c>
      <c r="AG547" s="203">
        <f>+AB547*0.5</f>
        <v>1000</v>
      </c>
      <c r="AH547" s="203">
        <v>0</v>
      </c>
      <c r="AI547" s="203">
        <v>0</v>
      </c>
      <c r="AJ547" s="203">
        <f t="shared" si="97"/>
        <v>2000</v>
      </c>
    </row>
    <row r="548" spans="1:48" ht="144" x14ac:dyDescent="0.3">
      <c r="A548" s="574"/>
      <c r="B548" s="197" t="s">
        <v>1425</v>
      </c>
      <c r="C548" s="196" t="s">
        <v>1481</v>
      </c>
      <c r="D548" s="196" t="s">
        <v>1584</v>
      </c>
      <c r="E548" s="195" t="s">
        <v>1620</v>
      </c>
      <c r="F548" s="197" t="s">
        <v>1813</v>
      </c>
      <c r="G548" s="196" t="s">
        <v>1484</v>
      </c>
      <c r="H548" s="206">
        <v>3000</v>
      </c>
      <c r="I548" s="196" t="s">
        <v>1513</v>
      </c>
      <c r="J548" s="209" t="s">
        <v>1838</v>
      </c>
      <c r="K548" s="206">
        <v>3000</v>
      </c>
      <c r="L548" s="209" t="s">
        <v>1839</v>
      </c>
      <c r="M548" s="209" t="s">
        <v>1840</v>
      </c>
      <c r="N548" s="209" t="s">
        <v>1841</v>
      </c>
      <c r="O548" s="204">
        <v>0.25</v>
      </c>
      <c r="P548" s="204">
        <v>0.25</v>
      </c>
      <c r="Q548" s="204">
        <v>0.25</v>
      </c>
      <c r="R548" s="204">
        <v>0.25</v>
      </c>
      <c r="S548" s="204">
        <f t="shared" si="98"/>
        <v>1</v>
      </c>
      <c r="T548" s="205"/>
      <c r="U548" s="205"/>
      <c r="V548" s="205"/>
      <c r="W548" s="205"/>
      <c r="X548" s="205"/>
      <c r="Y548" s="201" t="s">
        <v>1414</v>
      </c>
      <c r="Z548" s="198" t="s">
        <v>1266</v>
      </c>
      <c r="AA548" s="198" t="s">
        <v>1815</v>
      </c>
      <c r="AB548" s="202">
        <v>20000</v>
      </c>
      <c r="AC548" s="203">
        <v>0</v>
      </c>
      <c r="AD548" s="203">
        <v>0</v>
      </c>
      <c r="AE548" s="203">
        <f t="shared" si="99"/>
        <v>20000</v>
      </c>
      <c r="AF548" s="203">
        <f>+AB548*0.25</f>
        <v>5000</v>
      </c>
      <c r="AG548" s="203">
        <f>+AB548*0.25</f>
        <v>5000</v>
      </c>
      <c r="AH548" s="203">
        <f>+AB548*0.25</f>
        <v>5000</v>
      </c>
      <c r="AI548" s="203">
        <f>+AB548*0.25</f>
        <v>5000</v>
      </c>
      <c r="AJ548" s="203">
        <f t="shared" si="97"/>
        <v>20000</v>
      </c>
    </row>
    <row r="549" spans="1:48" ht="144" x14ac:dyDescent="0.3">
      <c r="A549" s="574"/>
      <c r="B549" s="197" t="s">
        <v>1425</v>
      </c>
      <c r="C549" s="196" t="s">
        <v>1481</v>
      </c>
      <c r="D549" s="196" t="s">
        <v>1584</v>
      </c>
      <c r="E549" s="195" t="s">
        <v>1620</v>
      </c>
      <c r="F549" s="197" t="s">
        <v>1813</v>
      </c>
      <c r="G549" s="196" t="s">
        <v>1484</v>
      </c>
      <c r="H549" s="206">
        <v>6</v>
      </c>
      <c r="I549" s="196" t="s">
        <v>1513</v>
      </c>
      <c r="J549" s="209" t="s">
        <v>1838</v>
      </c>
      <c r="K549" s="206">
        <v>6</v>
      </c>
      <c r="L549" s="209" t="s">
        <v>1839</v>
      </c>
      <c r="M549" s="209" t="s">
        <v>1840</v>
      </c>
      <c r="N549" s="209" t="s">
        <v>1841</v>
      </c>
      <c r="O549" s="204"/>
      <c r="P549" s="204">
        <v>0.5</v>
      </c>
      <c r="Q549" s="204">
        <v>0.5</v>
      </c>
      <c r="R549" s="204"/>
      <c r="S549" s="204">
        <f t="shared" si="98"/>
        <v>1</v>
      </c>
      <c r="T549" s="205"/>
      <c r="U549" s="205"/>
      <c r="V549" s="205"/>
      <c r="W549" s="205"/>
      <c r="X549" s="205"/>
      <c r="Y549" s="201" t="s">
        <v>1414</v>
      </c>
      <c r="Z549" s="198" t="s">
        <v>1267</v>
      </c>
      <c r="AA549" s="198" t="s">
        <v>1815</v>
      </c>
      <c r="AB549" s="202">
        <v>13000</v>
      </c>
      <c r="AC549" s="203"/>
      <c r="AD549" s="203"/>
      <c r="AE549" s="203"/>
      <c r="AF549" s="203">
        <v>0</v>
      </c>
      <c r="AG549" s="203">
        <f>+AB549*0.5</f>
        <v>6500</v>
      </c>
      <c r="AH549" s="203">
        <f>+AB549*0.5</f>
        <v>6500</v>
      </c>
      <c r="AI549" s="203">
        <v>0</v>
      </c>
      <c r="AJ549" s="203">
        <f t="shared" si="97"/>
        <v>13000</v>
      </c>
    </row>
    <row r="550" spans="1:48" ht="144" x14ac:dyDescent="0.3">
      <c r="A550" s="574"/>
      <c r="B550" s="197" t="s">
        <v>1425</v>
      </c>
      <c r="C550" s="196" t="s">
        <v>1481</v>
      </c>
      <c r="D550" s="196" t="s">
        <v>1584</v>
      </c>
      <c r="E550" s="195" t="s">
        <v>1620</v>
      </c>
      <c r="F550" s="197" t="s">
        <v>1813</v>
      </c>
      <c r="G550" s="196" t="s">
        <v>1484</v>
      </c>
      <c r="H550" s="206">
        <v>44</v>
      </c>
      <c r="I550" s="196" t="s">
        <v>1513</v>
      </c>
      <c r="J550" s="209" t="s">
        <v>1838</v>
      </c>
      <c r="K550" s="206">
        <v>44</v>
      </c>
      <c r="L550" s="209" t="s">
        <v>1839</v>
      </c>
      <c r="M550" s="209" t="s">
        <v>1840</v>
      </c>
      <c r="N550" s="209" t="s">
        <v>1841</v>
      </c>
      <c r="O550" s="204"/>
      <c r="P550" s="204">
        <v>0.5</v>
      </c>
      <c r="Q550" s="204">
        <v>0.5</v>
      </c>
      <c r="R550" s="204"/>
      <c r="S550" s="204">
        <f t="shared" si="98"/>
        <v>1</v>
      </c>
      <c r="T550" s="205"/>
      <c r="U550" s="205"/>
      <c r="V550" s="205"/>
      <c r="W550" s="205"/>
      <c r="X550" s="205"/>
      <c r="Y550" s="201" t="s">
        <v>1414</v>
      </c>
      <c r="Z550" s="198" t="s">
        <v>1268</v>
      </c>
      <c r="AA550" s="198" t="s">
        <v>1815</v>
      </c>
      <c r="AB550" s="202">
        <v>5000</v>
      </c>
      <c r="AC550" s="203"/>
      <c r="AD550" s="203"/>
      <c r="AE550" s="203"/>
      <c r="AF550" s="203">
        <v>0</v>
      </c>
      <c r="AG550" s="203">
        <f>+AB550*0.5</f>
        <v>2500</v>
      </c>
      <c r="AH550" s="203">
        <f>+AB550*0.5</f>
        <v>2500</v>
      </c>
      <c r="AI550" s="203">
        <v>0</v>
      </c>
      <c r="AJ550" s="203">
        <f t="shared" si="97"/>
        <v>5000</v>
      </c>
    </row>
    <row r="551" spans="1:48" ht="144" x14ac:dyDescent="0.3">
      <c r="A551" s="541"/>
      <c r="B551" s="197" t="s">
        <v>1425</v>
      </c>
      <c r="C551" s="196" t="s">
        <v>1481</v>
      </c>
      <c r="D551" s="196" t="s">
        <v>1584</v>
      </c>
      <c r="E551" s="195" t="s">
        <v>1620</v>
      </c>
      <c r="F551" s="197" t="s">
        <v>1813</v>
      </c>
      <c r="G551" s="196" t="s">
        <v>1484</v>
      </c>
      <c r="H551" s="206">
        <v>4</v>
      </c>
      <c r="I551" s="196" t="s">
        <v>1513</v>
      </c>
      <c r="J551" s="209" t="s">
        <v>1838</v>
      </c>
      <c r="K551" s="206">
        <v>4</v>
      </c>
      <c r="L551" s="209" t="s">
        <v>1839</v>
      </c>
      <c r="M551" s="209" t="s">
        <v>1840</v>
      </c>
      <c r="N551" s="209" t="s">
        <v>1841</v>
      </c>
      <c r="O551" s="204">
        <v>0.5</v>
      </c>
      <c r="P551" s="204">
        <v>0.5</v>
      </c>
      <c r="Q551" s="204">
        <v>0</v>
      </c>
      <c r="R551" s="204">
        <v>0</v>
      </c>
      <c r="S551" s="204">
        <f t="shared" si="98"/>
        <v>1</v>
      </c>
      <c r="T551" s="205"/>
      <c r="U551" s="205"/>
      <c r="V551" s="205"/>
      <c r="W551" s="205"/>
      <c r="X551" s="205"/>
      <c r="Y551" s="201" t="s">
        <v>1414</v>
      </c>
      <c r="Z551" s="198" t="s">
        <v>1269</v>
      </c>
      <c r="AA551" s="198" t="s">
        <v>1815</v>
      </c>
      <c r="AB551" s="429">
        <v>14248.73</v>
      </c>
      <c r="AC551" s="430">
        <v>0</v>
      </c>
      <c r="AD551" s="430">
        <v>0</v>
      </c>
      <c r="AE551" s="430">
        <f t="shared" si="99"/>
        <v>14248.73</v>
      </c>
      <c r="AF551" s="430">
        <f>+AB551*0.5</f>
        <v>7124.3649999999998</v>
      </c>
      <c r="AG551" s="430">
        <f>+AB551*0.5</f>
        <v>7124.3649999999998</v>
      </c>
      <c r="AH551" s="430">
        <v>0</v>
      </c>
      <c r="AI551" s="430">
        <v>0</v>
      </c>
      <c r="AJ551" s="430">
        <f t="shared" si="97"/>
        <v>14248.73</v>
      </c>
    </row>
    <row r="552" spans="1:48" ht="20.5" customHeight="1" x14ac:dyDescent="0.3">
      <c r="B552" s="210"/>
      <c r="C552" s="210"/>
      <c r="D552" s="210"/>
      <c r="E552" s="210"/>
      <c r="F552" s="210"/>
      <c r="G552" s="210"/>
      <c r="H552" s="211"/>
      <c r="I552" s="210"/>
      <c r="J552" s="210"/>
      <c r="K552" s="211"/>
      <c r="L552" s="210"/>
      <c r="M552" s="210"/>
      <c r="N552" s="210"/>
      <c r="O552" s="212"/>
      <c r="P552" s="212"/>
      <c r="Q552" s="212"/>
      <c r="R552" s="212"/>
      <c r="S552" s="212"/>
      <c r="T552" s="212"/>
      <c r="U552" s="212"/>
      <c r="V552" s="212"/>
      <c r="W552" s="212"/>
      <c r="X552" s="212"/>
      <c r="Y552" s="211"/>
      <c r="Z552" s="213"/>
      <c r="AA552" s="213"/>
      <c r="AB552" s="431">
        <f>SUM(AB478:AB551)</f>
        <v>3174431.7100000009</v>
      </c>
      <c r="AC552" s="431">
        <f t="shared" ref="AC552:AJ552" si="109">SUM(AC478:AC551)</f>
        <v>20000</v>
      </c>
      <c r="AD552" s="431">
        <f t="shared" si="109"/>
        <v>0</v>
      </c>
      <c r="AE552" s="431">
        <f t="shared" si="109"/>
        <v>1538882.73</v>
      </c>
      <c r="AF552" s="431">
        <f t="shared" si="109"/>
        <v>566090.71299999987</v>
      </c>
      <c r="AG552" s="431">
        <f t="shared" si="109"/>
        <v>1020424.6240000001</v>
      </c>
      <c r="AH552" s="431">
        <f t="shared" si="109"/>
        <v>1008000.2590000001</v>
      </c>
      <c r="AI552" s="431">
        <f t="shared" si="109"/>
        <v>579816.11399999994</v>
      </c>
      <c r="AJ552" s="431">
        <f t="shared" si="109"/>
        <v>3174431.7100000009</v>
      </c>
    </row>
    <row r="553" spans="1:48" ht="24" customHeight="1" x14ac:dyDescent="0.3">
      <c r="A553" s="572" t="s">
        <v>1864</v>
      </c>
      <c r="B553" s="472" t="s">
        <v>1428</v>
      </c>
      <c r="C553" s="472" t="s">
        <v>1481</v>
      </c>
      <c r="D553" s="472" t="s">
        <v>1581</v>
      </c>
      <c r="E553" s="472" t="s">
        <v>1619</v>
      </c>
      <c r="F553" s="542" t="s">
        <v>1441</v>
      </c>
      <c r="G553" s="472" t="s">
        <v>1497</v>
      </c>
      <c r="H553" s="472" t="s">
        <v>1843</v>
      </c>
      <c r="I553" s="544" t="s">
        <v>1555</v>
      </c>
      <c r="J553" s="545" t="s">
        <v>1844</v>
      </c>
      <c r="K553" s="472"/>
      <c r="L553" s="472" t="s">
        <v>1845</v>
      </c>
      <c r="M553" s="472" t="s">
        <v>1753</v>
      </c>
      <c r="N553" s="472" t="s">
        <v>1672</v>
      </c>
      <c r="O553" s="480">
        <v>0.25</v>
      </c>
      <c r="P553" s="480">
        <v>0.25</v>
      </c>
      <c r="Q553" s="474">
        <v>0.25</v>
      </c>
      <c r="R553" s="480">
        <v>0.25</v>
      </c>
      <c r="S553" s="480">
        <f>SUM(O553:R553)</f>
        <v>1</v>
      </c>
      <c r="T553" s="433">
        <v>0.1</v>
      </c>
      <c r="U553" s="433">
        <v>0</v>
      </c>
      <c r="V553" s="433">
        <v>0</v>
      </c>
      <c r="W553" s="433">
        <v>0</v>
      </c>
      <c r="X553" s="433"/>
      <c r="Y553" s="472" t="s">
        <v>1409</v>
      </c>
      <c r="Z553" s="434" t="s">
        <v>1043</v>
      </c>
      <c r="AA553" s="472" t="s">
        <v>1453</v>
      </c>
      <c r="AB553" s="435">
        <v>286620</v>
      </c>
      <c r="AC553" s="436">
        <v>20000</v>
      </c>
      <c r="AD553" s="436">
        <v>0</v>
      </c>
      <c r="AE553" s="436">
        <v>306620</v>
      </c>
      <c r="AF553" s="436">
        <v>71655</v>
      </c>
      <c r="AG553" s="436">
        <v>71655</v>
      </c>
      <c r="AH553" s="436">
        <v>71655</v>
      </c>
      <c r="AI553" s="436">
        <v>71655</v>
      </c>
      <c r="AJ553" s="436">
        <v>286620</v>
      </c>
    </row>
    <row r="554" spans="1:48" ht="12" customHeight="1" x14ac:dyDescent="0.3">
      <c r="A554" s="573"/>
      <c r="B554" s="472"/>
      <c r="C554" s="472"/>
      <c r="D554" s="472"/>
      <c r="E554" s="472"/>
      <c r="F554" s="543"/>
      <c r="G554" s="472"/>
      <c r="H554" s="472"/>
      <c r="I554" s="544"/>
      <c r="J554" s="545"/>
      <c r="K554" s="472"/>
      <c r="L554" s="472"/>
      <c r="M554" s="472"/>
      <c r="N554" s="472"/>
      <c r="O554" s="480"/>
      <c r="P554" s="480"/>
      <c r="Q554" s="474"/>
      <c r="R554" s="480"/>
      <c r="S554" s="480"/>
      <c r="T554" s="433">
        <v>0.3</v>
      </c>
      <c r="U554" s="433">
        <v>0.4</v>
      </c>
      <c r="V554" s="433">
        <v>0</v>
      </c>
      <c r="W554" s="433">
        <v>0</v>
      </c>
      <c r="X554" s="433"/>
      <c r="Y554" s="472"/>
      <c r="Z554" s="434" t="s">
        <v>1044</v>
      </c>
      <c r="AA554" s="472"/>
      <c r="AB554" s="435">
        <v>715284.6</v>
      </c>
      <c r="AC554" s="436">
        <v>0</v>
      </c>
      <c r="AD554" s="436">
        <v>0</v>
      </c>
      <c r="AE554" s="436">
        <v>715284.6</v>
      </c>
      <c r="AF554" s="436">
        <v>178821.15</v>
      </c>
      <c r="AG554" s="436">
        <v>178821.15</v>
      </c>
      <c r="AH554" s="436">
        <v>178821.15</v>
      </c>
      <c r="AI554" s="436">
        <v>178821.15</v>
      </c>
      <c r="AJ554" s="436">
        <v>715284.6</v>
      </c>
    </row>
    <row r="555" spans="1:48" ht="12" customHeight="1" x14ac:dyDescent="0.3">
      <c r="A555" s="573"/>
      <c r="B555" s="472"/>
      <c r="C555" s="472"/>
      <c r="D555" s="472"/>
      <c r="E555" s="472"/>
      <c r="F555" s="543"/>
      <c r="G555" s="472"/>
      <c r="H555" s="472"/>
      <c r="I555" s="544"/>
      <c r="J555" s="545"/>
      <c r="K555" s="472"/>
      <c r="L555" s="472"/>
      <c r="M555" s="472"/>
      <c r="N555" s="472"/>
      <c r="O555" s="480"/>
      <c r="P555" s="480"/>
      <c r="Q555" s="474"/>
      <c r="R555" s="480"/>
      <c r="S555" s="480"/>
      <c r="T555" s="437"/>
      <c r="U555" s="437"/>
      <c r="V555" s="437"/>
      <c r="W555" s="437"/>
      <c r="X555" s="433"/>
      <c r="Y555" s="472"/>
      <c r="Z555" s="434" t="s">
        <v>1045</v>
      </c>
      <c r="AA555" s="472"/>
      <c r="AB555" s="435">
        <v>96804.049999999988</v>
      </c>
      <c r="AC555" s="436">
        <v>0</v>
      </c>
      <c r="AD555" s="436">
        <v>0</v>
      </c>
      <c r="AE555" s="436">
        <v>96804.049999999988</v>
      </c>
      <c r="AF555" s="436">
        <v>24201.012499999997</v>
      </c>
      <c r="AG555" s="436">
        <v>24201.012499999997</v>
      </c>
      <c r="AH555" s="436">
        <v>24201.012499999997</v>
      </c>
      <c r="AI555" s="436">
        <v>24201.012499999997</v>
      </c>
      <c r="AJ555" s="436">
        <v>96804.049999999988</v>
      </c>
    </row>
    <row r="556" spans="1:48" ht="12" customHeight="1" x14ac:dyDescent="0.3">
      <c r="A556" s="573"/>
      <c r="B556" s="472"/>
      <c r="C556" s="472"/>
      <c r="D556" s="472"/>
      <c r="E556" s="472"/>
      <c r="F556" s="543"/>
      <c r="G556" s="472"/>
      <c r="H556" s="472"/>
      <c r="I556" s="544"/>
      <c r="J556" s="545"/>
      <c r="K556" s="472"/>
      <c r="L556" s="472"/>
      <c r="M556" s="472"/>
      <c r="N556" s="472"/>
      <c r="O556" s="480"/>
      <c r="P556" s="480"/>
      <c r="Q556" s="474"/>
      <c r="R556" s="480"/>
      <c r="S556" s="480"/>
      <c r="T556" s="437"/>
      <c r="U556" s="437"/>
      <c r="V556" s="437"/>
      <c r="W556" s="437"/>
      <c r="X556" s="433"/>
      <c r="Y556" s="472"/>
      <c r="Z556" s="434" t="s">
        <v>1046</v>
      </c>
      <c r="AA556" s="472"/>
      <c r="AB556" s="435">
        <v>58560</v>
      </c>
      <c r="AC556" s="436">
        <v>0</v>
      </c>
      <c r="AD556" s="436">
        <v>0</v>
      </c>
      <c r="AE556" s="436">
        <v>58560</v>
      </c>
      <c r="AF556" s="436">
        <v>14640</v>
      </c>
      <c r="AG556" s="436">
        <v>14640</v>
      </c>
      <c r="AH556" s="436">
        <v>14640</v>
      </c>
      <c r="AI556" s="436">
        <v>14640</v>
      </c>
      <c r="AJ556" s="436">
        <v>58560</v>
      </c>
    </row>
    <row r="557" spans="1:48" ht="12" customHeight="1" x14ac:dyDescent="0.3">
      <c r="A557" s="573"/>
      <c r="B557" s="472"/>
      <c r="C557" s="472"/>
      <c r="D557" s="472"/>
      <c r="E557" s="472"/>
      <c r="F557" s="543"/>
      <c r="G557" s="472"/>
      <c r="H557" s="472"/>
      <c r="I557" s="544"/>
      <c r="J557" s="545"/>
      <c r="K557" s="472"/>
      <c r="L557" s="472"/>
      <c r="M557" s="472"/>
      <c r="N557" s="472"/>
      <c r="O557" s="480"/>
      <c r="P557" s="480"/>
      <c r="Q557" s="474"/>
      <c r="R557" s="480"/>
      <c r="S557" s="480"/>
      <c r="T557" s="437"/>
      <c r="U557" s="437"/>
      <c r="V557" s="437"/>
      <c r="W557" s="437"/>
      <c r="X557" s="433"/>
      <c r="Y557" s="472"/>
      <c r="Z557" s="438" t="s">
        <v>1049</v>
      </c>
      <c r="AA557" s="472"/>
      <c r="AB557" s="435">
        <v>12276</v>
      </c>
      <c r="AC557" s="436">
        <v>0</v>
      </c>
      <c r="AD557" s="436">
        <v>0</v>
      </c>
      <c r="AE557" s="436">
        <v>12276</v>
      </c>
      <c r="AF557" s="436">
        <v>3069</v>
      </c>
      <c r="AG557" s="436">
        <v>3069</v>
      </c>
      <c r="AH557" s="436">
        <v>3069</v>
      </c>
      <c r="AI557" s="436">
        <v>3069</v>
      </c>
      <c r="AJ557" s="436">
        <v>12276</v>
      </c>
    </row>
    <row r="558" spans="1:48" ht="12" customHeight="1" x14ac:dyDescent="0.3">
      <c r="A558" s="573"/>
      <c r="B558" s="472"/>
      <c r="C558" s="472"/>
      <c r="D558" s="472"/>
      <c r="E558" s="472"/>
      <c r="F558" s="543"/>
      <c r="G558" s="472"/>
      <c r="H558" s="472"/>
      <c r="I558" s="544"/>
      <c r="J558" s="545"/>
      <c r="K558" s="472"/>
      <c r="L558" s="472"/>
      <c r="M558" s="472"/>
      <c r="N558" s="472"/>
      <c r="O558" s="480"/>
      <c r="P558" s="480"/>
      <c r="Q558" s="474"/>
      <c r="R558" s="480"/>
      <c r="S558" s="480"/>
      <c r="T558" s="437"/>
      <c r="U558" s="437"/>
      <c r="V558" s="437"/>
      <c r="W558" s="437"/>
      <c r="X558" s="439"/>
      <c r="Y558" s="472"/>
      <c r="Z558" s="434" t="s">
        <v>1050</v>
      </c>
      <c r="AA558" s="472"/>
      <c r="AB558" s="435">
        <v>98208</v>
      </c>
      <c r="AC558" s="436">
        <v>0</v>
      </c>
      <c r="AD558" s="436">
        <v>0</v>
      </c>
      <c r="AE558" s="436">
        <v>98208</v>
      </c>
      <c r="AF558" s="436">
        <v>24552</v>
      </c>
      <c r="AG558" s="436">
        <v>24552</v>
      </c>
      <c r="AH558" s="436">
        <v>24552</v>
      </c>
      <c r="AI558" s="436">
        <v>24552</v>
      </c>
      <c r="AJ558" s="436">
        <v>98208</v>
      </c>
    </row>
    <row r="559" spans="1:48" ht="12" customHeight="1" x14ac:dyDescent="0.3">
      <c r="A559" s="573"/>
      <c r="B559" s="472"/>
      <c r="C559" s="472"/>
      <c r="D559" s="472"/>
      <c r="E559" s="472"/>
      <c r="F559" s="543"/>
      <c r="G559" s="472"/>
      <c r="H559" s="472"/>
      <c r="I559" s="544"/>
      <c r="J559" s="545"/>
      <c r="K559" s="472"/>
      <c r="L559" s="472"/>
      <c r="M559" s="472"/>
      <c r="N559" s="472"/>
      <c r="O559" s="480"/>
      <c r="P559" s="480"/>
      <c r="Q559" s="474"/>
      <c r="R559" s="480"/>
      <c r="S559" s="480"/>
      <c r="T559" s="437"/>
      <c r="U559" s="437"/>
      <c r="V559" s="437"/>
      <c r="W559" s="437"/>
      <c r="X559" s="440"/>
      <c r="Y559" s="472"/>
      <c r="Z559" s="434" t="s">
        <v>1051</v>
      </c>
      <c r="AA559" s="472"/>
      <c r="AB559" s="435">
        <v>5865.5999999999995</v>
      </c>
      <c r="AC559" s="436">
        <v>0</v>
      </c>
      <c r="AD559" s="436">
        <v>0</v>
      </c>
      <c r="AE559" s="436">
        <v>5865.5999999999995</v>
      </c>
      <c r="AF559" s="436">
        <v>1466.3999999999999</v>
      </c>
      <c r="AG559" s="436">
        <v>1466.3999999999999</v>
      </c>
      <c r="AH559" s="436">
        <v>1466.3999999999999</v>
      </c>
      <c r="AI559" s="436">
        <v>1466.3999999999999</v>
      </c>
      <c r="AJ559" s="436">
        <v>5865.5999999999995</v>
      </c>
    </row>
    <row r="560" spans="1:48" ht="12" customHeight="1" x14ac:dyDescent="0.3">
      <c r="A560" s="573"/>
      <c r="B560" s="472"/>
      <c r="C560" s="472"/>
      <c r="D560" s="472"/>
      <c r="E560" s="472"/>
      <c r="F560" s="543"/>
      <c r="G560" s="472"/>
      <c r="H560" s="472"/>
      <c r="I560" s="544"/>
      <c r="J560" s="545"/>
      <c r="K560" s="472"/>
      <c r="L560" s="472"/>
      <c r="M560" s="472"/>
      <c r="N560" s="472"/>
      <c r="O560" s="480"/>
      <c r="P560" s="480"/>
      <c r="Q560" s="474"/>
      <c r="R560" s="480"/>
      <c r="S560" s="480"/>
      <c r="T560" s="437"/>
      <c r="U560" s="437"/>
      <c r="V560" s="437"/>
      <c r="W560" s="437"/>
      <c r="X560" s="440"/>
      <c r="Y560" s="472"/>
      <c r="Z560" s="434" t="s">
        <v>1052</v>
      </c>
      <c r="AA560" s="472"/>
      <c r="AB560" s="435">
        <v>18906.880499999996</v>
      </c>
      <c r="AC560" s="436">
        <v>0</v>
      </c>
      <c r="AD560" s="436">
        <v>0</v>
      </c>
      <c r="AE560" s="436">
        <v>18906.880499999996</v>
      </c>
      <c r="AF560" s="436">
        <v>4726.7201249999989</v>
      </c>
      <c r="AG560" s="436">
        <v>4726.7201249999989</v>
      </c>
      <c r="AH560" s="436">
        <v>4726.7201249999989</v>
      </c>
      <c r="AI560" s="436">
        <v>4726.7201249999989</v>
      </c>
      <c r="AJ560" s="436">
        <v>18906.880499999996</v>
      </c>
    </row>
    <row r="561" spans="1:36" ht="12" customHeight="1" x14ac:dyDescent="0.3">
      <c r="A561" s="573"/>
      <c r="B561" s="472"/>
      <c r="C561" s="472"/>
      <c r="D561" s="472"/>
      <c r="E561" s="472"/>
      <c r="F561" s="543"/>
      <c r="G561" s="472"/>
      <c r="H561" s="472"/>
      <c r="I561" s="544"/>
      <c r="J561" s="545"/>
      <c r="K561" s="472"/>
      <c r="L561" s="472"/>
      <c r="M561" s="472"/>
      <c r="N561" s="472"/>
      <c r="O561" s="480"/>
      <c r="P561" s="480"/>
      <c r="Q561" s="474"/>
      <c r="R561" s="480"/>
      <c r="S561" s="480"/>
      <c r="T561" s="437"/>
      <c r="U561" s="437"/>
      <c r="V561" s="437"/>
      <c r="W561" s="437"/>
      <c r="X561" s="440"/>
      <c r="Y561" s="472"/>
      <c r="Z561" s="434" t="s">
        <v>1055</v>
      </c>
      <c r="AA561" s="472"/>
      <c r="AB561" s="435">
        <v>81370.44</v>
      </c>
      <c r="AC561" s="436">
        <v>0</v>
      </c>
      <c r="AD561" s="436">
        <v>0</v>
      </c>
      <c r="AE561" s="436">
        <v>81370.44</v>
      </c>
      <c r="AF561" s="436">
        <v>20342.61</v>
      </c>
      <c r="AG561" s="436">
        <v>20342.61</v>
      </c>
      <c r="AH561" s="436">
        <v>20342.61</v>
      </c>
      <c r="AI561" s="436">
        <v>20342.61</v>
      </c>
      <c r="AJ561" s="436">
        <v>81370.44</v>
      </c>
    </row>
    <row r="562" spans="1:36" ht="12" customHeight="1" x14ac:dyDescent="0.3">
      <c r="A562" s="573"/>
      <c r="B562" s="472"/>
      <c r="C562" s="472"/>
      <c r="D562" s="472"/>
      <c r="E562" s="472"/>
      <c r="F562" s="543"/>
      <c r="G562" s="472"/>
      <c r="H562" s="472"/>
      <c r="I562" s="544"/>
      <c r="J562" s="545"/>
      <c r="K562" s="472"/>
      <c r="L562" s="472"/>
      <c r="M562" s="472"/>
      <c r="N562" s="472"/>
      <c r="O562" s="480"/>
      <c r="P562" s="480"/>
      <c r="Q562" s="474"/>
      <c r="R562" s="480"/>
      <c r="S562" s="480"/>
      <c r="T562" s="437"/>
      <c r="U562" s="437"/>
      <c r="V562" s="437"/>
      <c r="W562" s="437"/>
      <c r="X562" s="440"/>
      <c r="Y562" s="472"/>
      <c r="Z562" s="434" t="s">
        <v>1056</v>
      </c>
      <c r="AA562" s="472"/>
      <c r="AB562" s="435">
        <v>156168</v>
      </c>
      <c r="AC562" s="436">
        <v>0</v>
      </c>
      <c r="AD562" s="436">
        <v>0</v>
      </c>
      <c r="AE562" s="436">
        <v>156168</v>
      </c>
      <c r="AF562" s="436">
        <v>39042</v>
      </c>
      <c r="AG562" s="436">
        <v>39042</v>
      </c>
      <c r="AH562" s="436">
        <v>39042</v>
      </c>
      <c r="AI562" s="436">
        <v>39042</v>
      </c>
      <c r="AJ562" s="436">
        <v>156168</v>
      </c>
    </row>
    <row r="563" spans="1:36" ht="12" customHeight="1" x14ac:dyDescent="0.3">
      <c r="A563" s="573"/>
      <c r="B563" s="472"/>
      <c r="C563" s="472"/>
      <c r="D563" s="472"/>
      <c r="E563" s="472"/>
      <c r="F563" s="543"/>
      <c r="G563" s="472"/>
      <c r="H563" s="472"/>
      <c r="I563" s="544"/>
      <c r="J563" s="545"/>
      <c r="K563" s="472"/>
      <c r="L563" s="472"/>
      <c r="M563" s="472"/>
      <c r="N563" s="472"/>
      <c r="O563" s="480"/>
      <c r="P563" s="480"/>
      <c r="Q563" s="474"/>
      <c r="R563" s="480"/>
      <c r="S563" s="480"/>
      <c r="T563" s="437"/>
      <c r="U563" s="437"/>
      <c r="V563" s="437"/>
      <c r="W563" s="437"/>
      <c r="X563" s="440"/>
      <c r="Y563" s="472"/>
      <c r="Z563" s="434" t="s">
        <v>1057</v>
      </c>
      <c r="AA563" s="472"/>
      <c r="AB563" s="435">
        <v>2000</v>
      </c>
      <c r="AC563" s="436">
        <v>0</v>
      </c>
      <c r="AD563" s="436">
        <v>0</v>
      </c>
      <c r="AE563" s="436">
        <v>2000</v>
      </c>
      <c r="AF563" s="436">
        <v>500</v>
      </c>
      <c r="AG563" s="436">
        <v>500</v>
      </c>
      <c r="AH563" s="436">
        <v>500</v>
      </c>
      <c r="AI563" s="436">
        <v>500</v>
      </c>
      <c r="AJ563" s="436">
        <v>2000</v>
      </c>
    </row>
    <row r="564" spans="1:36" ht="12" customHeight="1" x14ac:dyDescent="0.3">
      <c r="A564" s="573"/>
      <c r="B564" s="472"/>
      <c r="C564" s="472"/>
      <c r="D564" s="472"/>
      <c r="E564" s="472"/>
      <c r="F564" s="543"/>
      <c r="G564" s="472"/>
      <c r="H564" s="472"/>
      <c r="I564" s="544"/>
      <c r="J564" s="545"/>
      <c r="K564" s="472"/>
      <c r="L564" s="472"/>
      <c r="M564" s="472"/>
      <c r="N564" s="472"/>
      <c r="O564" s="480"/>
      <c r="P564" s="480"/>
      <c r="Q564" s="474"/>
      <c r="R564" s="480"/>
      <c r="S564" s="480"/>
      <c r="T564" s="437"/>
      <c r="U564" s="437"/>
      <c r="V564" s="437"/>
      <c r="W564" s="437"/>
      <c r="X564" s="440"/>
      <c r="Y564" s="472"/>
      <c r="Z564" s="434" t="s">
        <v>1058</v>
      </c>
      <c r="AA564" s="472"/>
      <c r="AB564" s="435">
        <v>500</v>
      </c>
      <c r="AC564" s="436">
        <v>0</v>
      </c>
      <c r="AD564" s="436">
        <v>0</v>
      </c>
      <c r="AE564" s="436">
        <v>500</v>
      </c>
      <c r="AF564" s="436">
        <v>125</v>
      </c>
      <c r="AG564" s="436">
        <v>125</v>
      </c>
      <c r="AH564" s="436">
        <v>125</v>
      </c>
      <c r="AI564" s="436">
        <v>125</v>
      </c>
      <c r="AJ564" s="436">
        <v>500</v>
      </c>
    </row>
    <row r="565" spans="1:36" ht="12" customHeight="1" x14ac:dyDescent="0.3">
      <c r="A565" s="573"/>
      <c r="B565" s="472"/>
      <c r="C565" s="472"/>
      <c r="D565" s="472"/>
      <c r="E565" s="472"/>
      <c r="F565" s="543"/>
      <c r="G565" s="472"/>
      <c r="H565" s="472"/>
      <c r="I565" s="544"/>
      <c r="J565" s="545"/>
      <c r="K565" s="472"/>
      <c r="L565" s="472"/>
      <c r="M565" s="472"/>
      <c r="N565" s="472"/>
      <c r="O565" s="480"/>
      <c r="P565" s="480"/>
      <c r="Q565" s="474"/>
      <c r="R565" s="480"/>
      <c r="S565" s="480"/>
      <c r="T565" s="437"/>
      <c r="U565" s="437"/>
      <c r="V565" s="437"/>
      <c r="W565" s="437"/>
      <c r="X565" s="440"/>
      <c r="Y565" s="472"/>
      <c r="Z565" s="434" t="s">
        <v>1063</v>
      </c>
      <c r="AA565" s="472"/>
      <c r="AB565" s="435">
        <v>138491.88089999993</v>
      </c>
      <c r="AC565" s="436">
        <v>0</v>
      </c>
      <c r="AD565" s="436">
        <v>0</v>
      </c>
      <c r="AE565" s="436">
        <v>138491.88089999993</v>
      </c>
      <c r="AF565" s="436">
        <v>34622.970224999983</v>
      </c>
      <c r="AG565" s="436">
        <v>34622.970224999983</v>
      </c>
      <c r="AH565" s="436">
        <v>34622.970224999983</v>
      </c>
      <c r="AI565" s="436">
        <v>34622.970224999983</v>
      </c>
      <c r="AJ565" s="436">
        <v>138491.88089999993</v>
      </c>
    </row>
    <row r="566" spans="1:36" ht="12" customHeight="1" x14ac:dyDescent="0.3">
      <c r="A566" s="573"/>
      <c r="B566" s="472"/>
      <c r="C566" s="472"/>
      <c r="D566" s="472"/>
      <c r="E566" s="472"/>
      <c r="F566" s="543"/>
      <c r="G566" s="472"/>
      <c r="H566" s="472"/>
      <c r="I566" s="544"/>
      <c r="J566" s="545"/>
      <c r="K566" s="472"/>
      <c r="L566" s="472"/>
      <c r="M566" s="472"/>
      <c r="N566" s="472"/>
      <c r="O566" s="480"/>
      <c r="P566" s="480"/>
      <c r="Q566" s="474"/>
      <c r="R566" s="480"/>
      <c r="S566" s="480"/>
      <c r="T566" s="437"/>
      <c r="U566" s="437"/>
      <c r="V566" s="437"/>
      <c r="W566" s="437"/>
      <c r="X566" s="440"/>
      <c r="Y566" s="472"/>
      <c r="Z566" s="434" t="s">
        <v>1064</v>
      </c>
      <c r="AA566" s="472"/>
      <c r="AB566" s="435">
        <v>96467.447579999993</v>
      </c>
      <c r="AC566" s="436">
        <v>0</v>
      </c>
      <c r="AD566" s="436">
        <v>0</v>
      </c>
      <c r="AE566" s="436">
        <v>96467.447579999993</v>
      </c>
      <c r="AF566" s="436">
        <v>24116.861894999998</v>
      </c>
      <c r="AG566" s="436">
        <v>24116.861894999998</v>
      </c>
      <c r="AH566" s="436">
        <v>24116.861894999998</v>
      </c>
      <c r="AI566" s="436">
        <v>24116.861894999998</v>
      </c>
      <c r="AJ566" s="436">
        <v>96467.447579999993</v>
      </c>
    </row>
    <row r="567" spans="1:36" ht="12" customHeight="1" x14ac:dyDescent="0.3">
      <c r="A567" s="573"/>
      <c r="B567" s="472"/>
      <c r="C567" s="472"/>
      <c r="D567" s="472"/>
      <c r="E567" s="472"/>
      <c r="F567" s="543"/>
      <c r="G567" s="472"/>
      <c r="H567" s="472"/>
      <c r="I567" s="544"/>
      <c r="J567" s="545"/>
      <c r="K567" s="472"/>
      <c r="L567" s="472"/>
      <c r="M567" s="472"/>
      <c r="N567" s="472"/>
      <c r="O567" s="480"/>
      <c r="P567" s="480"/>
      <c r="Q567" s="474"/>
      <c r="R567" s="480"/>
      <c r="S567" s="480"/>
      <c r="T567" s="437"/>
      <c r="U567" s="437"/>
      <c r="V567" s="437"/>
      <c r="W567" s="437"/>
      <c r="X567" s="440"/>
      <c r="Y567" s="472"/>
      <c r="Z567" s="434" t="s">
        <v>1067</v>
      </c>
      <c r="AA567" s="472"/>
      <c r="AB567" s="435">
        <v>5000</v>
      </c>
      <c r="AC567" s="436">
        <v>0</v>
      </c>
      <c r="AD567" s="436">
        <v>0</v>
      </c>
      <c r="AE567" s="436">
        <v>5000</v>
      </c>
      <c r="AF567" s="436">
        <v>1250</v>
      </c>
      <c r="AG567" s="436">
        <v>1250</v>
      </c>
      <c r="AH567" s="436">
        <v>1250</v>
      </c>
      <c r="AI567" s="436">
        <v>1250</v>
      </c>
      <c r="AJ567" s="436">
        <v>5000</v>
      </c>
    </row>
    <row r="568" spans="1:36" ht="12" customHeight="1" x14ac:dyDescent="0.3">
      <c r="A568" s="573"/>
      <c r="B568" s="472"/>
      <c r="C568" s="472"/>
      <c r="D568" s="472"/>
      <c r="E568" s="472"/>
      <c r="F568" s="543"/>
      <c r="G568" s="472"/>
      <c r="H568" s="472"/>
      <c r="I568" s="544"/>
      <c r="J568" s="545"/>
      <c r="K568" s="472"/>
      <c r="L568" s="472"/>
      <c r="M568" s="472"/>
      <c r="N568" s="472"/>
      <c r="O568" s="480"/>
      <c r="P568" s="480"/>
      <c r="Q568" s="474"/>
      <c r="R568" s="480"/>
      <c r="S568" s="480"/>
      <c r="T568" s="437"/>
      <c r="U568" s="437"/>
      <c r="V568" s="437"/>
      <c r="W568" s="437"/>
      <c r="X568" s="440"/>
      <c r="Y568" s="472"/>
      <c r="Z568" s="434" t="s">
        <v>1068</v>
      </c>
      <c r="AA568" s="472"/>
      <c r="AB568" s="435">
        <v>72051.75</v>
      </c>
      <c r="AC568" s="436">
        <v>0</v>
      </c>
      <c r="AD568" s="436">
        <v>0</v>
      </c>
      <c r="AE568" s="436">
        <v>72051.75</v>
      </c>
      <c r="AF568" s="436">
        <v>18012.9375</v>
      </c>
      <c r="AG568" s="436">
        <v>18012.9375</v>
      </c>
      <c r="AH568" s="436">
        <v>18012.9375</v>
      </c>
      <c r="AI568" s="436">
        <v>18012.9375</v>
      </c>
      <c r="AJ568" s="436">
        <v>72051.75</v>
      </c>
    </row>
    <row r="569" spans="1:36" ht="12" customHeight="1" x14ac:dyDescent="0.3">
      <c r="A569" s="573"/>
      <c r="B569" s="532" t="s">
        <v>1428</v>
      </c>
      <c r="C569" s="532" t="s">
        <v>2168</v>
      </c>
      <c r="D569" s="532" t="s">
        <v>1584</v>
      </c>
      <c r="E569" s="532" t="s">
        <v>1846</v>
      </c>
      <c r="F569" s="532"/>
      <c r="G569" s="532" t="s">
        <v>1847</v>
      </c>
      <c r="H569" s="532" t="s">
        <v>1843</v>
      </c>
      <c r="I569" s="532" t="s">
        <v>1848</v>
      </c>
      <c r="J569" s="532" t="s">
        <v>1849</v>
      </c>
      <c r="K569" s="532"/>
      <c r="L569" s="532" t="s">
        <v>1850</v>
      </c>
      <c r="M569" s="532" t="s">
        <v>1769</v>
      </c>
      <c r="N569" s="532" t="s">
        <v>1770</v>
      </c>
      <c r="O569" s="532">
        <v>0.25</v>
      </c>
      <c r="P569" s="532">
        <v>0.25</v>
      </c>
      <c r="Q569" s="532">
        <v>0.25</v>
      </c>
      <c r="R569" s="532">
        <v>0.25</v>
      </c>
      <c r="S569" s="532">
        <f>+O569+P569+Q569+R569</f>
        <v>1</v>
      </c>
      <c r="T569" s="437"/>
      <c r="U569" s="437"/>
      <c r="V569" s="437"/>
      <c r="W569" s="437"/>
      <c r="X569" s="437"/>
      <c r="Y569" s="537" t="s">
        <v>1410</v>
      </c>
      <c r="Z569" s="434" t="s">
        <v>1076</v>
      </c>
      <c r="AA569" s="472" t="s">
        <v>1453</v>
      </c>
      <c r="AB569" s="435">
        <v>0</v>
      </c>
      <c r="AC569" s="436">
        <v>0</v>
      </c>
      <c r="AD569" s="436">
        <v>0</v>
      </c>
      <c r="AE569" s="436">
        <v>0</v>
      </c>
      <c r="AF569" s="436">
        <v>0</v>
      </c>
      <c r="AG569" s="436">
        <v>0</v>
      </c>
      <c r="AH569" s="436">
        <v>0</v>
      </c>
      <c r="AI569" s="436">
        <v>0</v>
      </c>
      <c r="AJ569" s="436">
        <v>0</v>
      </c>
    </row>
    <row r="570" spans="1:36" x14ac:dyDescent="0.3">
      <c r="A570" s="573"/>
      <c r="B570" s="535"/>
      <c r="C570" s="535"/>
      <c r="D570" s="535"/>
      <c r="E570" s="535"/>
      <c r="F570" s="535"/>
      <c r="G570" s="535"/>
      <c r="H570" s="535"/>
      <c r="I570" s="535"/>
      <c r="J570" s="535"/>
      <c r="K570" s="535"/>
      <c r="L570" s="535"/>
      <c r="M570" s="535"/>
      <c r="N570" s="535"/>
      <c r="O570" s="535"/>
      <c r="P570" s="535">
        <v>0</v>
      </c>
      <c r="Q570" s="535">
        <v>0</v>
      </c>
      <c r="R570" s="535">
        <v>0</v>
      </c>
      <c r="S570" s="535">
        <f t="shared" ref="S570:S577" si="110">SUM(O570:R570)</f>
        <v>0</v>
      </c>
      <c r="T570" s="437"/>
      <c r="U570" s="437"/>
      <c r="V570" s="437"/>
      <c r="W570" s="437"/>
      <c r="X570" s="437"/>
      <c r="Y570" s="538"/>
      <c r="Z570" s="434" t="s">
        <v>1080</v>
      </c>
      <c r="AA570" s="472"/>
      <c r="AB570" s="435">
        <v>80000</v>
      </c>
      <c r="AC570" s="436">
        <v>0</v>
      </c>
      <c r="AD570" s="436">
        <v>0</v>
      </c>
      <c r="AE570" s="436">
        <v>80000</v>
      </c>
      <c r="AF570" s="436">
        <v>20000</v>
      </c>
      <c r="AG570" s="436">
        <v>20000</v>
      </c>
      <c r="AH570" s="436">
        <v>20000</v>
      </c>
      <c r="AI570" s="436">
        <v>20000</v>
      </c>
      <c r="AJ570" s="436">
        <v>80000</v>
      </c>
    </row>
    <row r="571" spans="1:36" ht="12" customHeight="1" x14ac:dyDescent="0.3">
      <c r="A571" s="573"/>
      <c r="B571" s="535"/>
      <c r="C571" s="535"/>
      <c r="D571" s="535"/>
      <c r="E571" s="535"/>
      <c r="F571" s="535"/>
      <c r="G571" s="535"/>
      <c r="H571" s="535"/>
      <c r="I571" s="535"/>
      <c r="J571" s="535"/>
      <c r="K571" s="535"/>
      <c r="L571" s="535"/>
      <c r="M571" s="535"/>
      <c r="N571" s="535"/>
      <c r="O571" s="535"/>
      <c r="P571" s="535">
        <v>0</v>
      </c>
      <c r="Q571" s="535">
        <v>0</v>
      </c>
      <c r="R571" s="535">
        <v>0</v>
      </c>
      <c r="S571" s="535">
        <f t="shared" si="110"/>
        <v>0</v>
      </c>
      <c r="T571" s="437"/>
      <c r="U571" s="437"/>
      <c r="V571" s="437"/>
      <c r="W571" s="437"/>
      <c r="X571" s="437"/>
      <c r="Y571" s="538"/>
      <c r="Z571" s="434" t="s">
        <v>1082</v>
      </c>
      <c r="AA571" s="472"/>
      <c r="AB571" s="435">
        <v>1000</v>
      </c>
      <c r="AC571" s="436">
        <v>0</v>
      </c>
      <c r="AD571" s="436">
        <v>0</v>
      </c>
      <c r="AE571" s="436">
        <v>1000</v>
      </c>
      <c r="AF571" s="436">
        <v>250</v>
      </c>
      <c r="AG571" s="436">
        <v>250</v>
      </c>
      <c r="AH571" s="436">
        <v>250</v>
      </c>
      <c r="AI571" s="436">
        <v>250</v>
      </c>
      <c r="AJ571" s="436">
        <v>1000</v>
      </c>
    </row>
    <row r="572" spans="1:36" ht="12" customHeight="1" x14ac:dyDescent="0.3">
      <c r="A572" s="573"/>
      <c r="B572" s="535"/>
      <c r="C572" s="535"/>
      <c r="D572" s="535"/>
      <c r="E572" s="535"/>
      <c r="F572" s="535"/>
      <c r="G572" s="535"/>
      <c r="H572" s="535"/>
      <c r="I572" s="535"/>
      <c r="J572" s="535"/>
      <c r="K572" s="535"/>
      <c r="L572" s="535"/>
      <c r="M572" s="535"/>
      <c r="N572" s="535"/>
      <c r="O572" s="535"/>
      <c r="P572" s="535">
        <v>0</v>
      </c>
      <c r="Q572" s="535">
        <v>0</v>
      </c>
      <c r="R572" s="535">
        <v>0</v>
      </c>
      <c r="S572" s="535">
        <f t="shared" si="110"/>
        <v>0</v>
      </c>
      <c r="T572" s="437"/>
      <c r="U572" s="437"/>
      <c r="V572" s="437"/>
      <c r="W572" s="437"/>
      <c r="X572" s="437"/>
      <c r="Y572" s="538"/>
      <c r="Z572" s="434" t="s">
        <v>1084</v>
      </c>
      <c r="AA572" s="472"/>
      <c r="AB572" s="435">
        <v>100</v>
      </c>
      <c r="AC572" s="436">
        <v>0</v>
      </c>
      <c r="AD572" s="436">
        <v>0</v>
      </c>
      <c r="AE572" s="436">
        <v>100</v>
      </c>
      <c r="AF572" s="436">
        <v>25</v>
      </c>
      <c r="AG572" s="436">
        <v>25</v>
      </c>
      <c r="AH572" s="436">
        <v>25</v>
      </c>
      <c r="AI572" s="436">
        <v>25</v>
      </c>
      <c r="AJ572" s="436">
        <v>100</v>
      </c>
    </row>
    <row r="573" spans="1:36" ht="12" customHeight="1" x14ac:dyDescent="0.3">
      <c r="A573" s="573"/>
      <c r="B573" s="535"/>
      <c r="C573" s="535"/>
      <c r="D573" s="535"/>
      <c r="E573" s="535"/>
      <c r="F573" s="535"/>
      <c r="G573" s="535"/>
      <c r="H573" s="535"/>
      <c r="I573" s="535"/>
      <c r="J573" s="535"/>
      <c r="K573" s="535"/>
      <c r="L573" s="535"/>
      <c r="M573" s="535"/>
      <c r="N573" s="535"/>
      <c r="O573" s="535"/>
      <c r="P573" s="535">
        <v>0</v>
      </c>
      <c r="Q573" s="535">
        <v>0</v>
      </c>
      <c r="R573" s="535">
        <v>0</v>
      </c>
      <c r="S573" s="535">
        <f t="shared" si="110"/>
        <v>0</v>
      </c>
      <c r="T573" s="437"/>
      <c r="U573" s="437"/>
      <c r="V573" s="437"/>
      <c r="W573" s="437"/>
      <c r="X573" s="437"/>
      <c r="Y573" s="538"/>
      <c r="Z573" s="434" t="s">
        <v>1110</v>
      </c>
      <c r="AA573" s="472"/>
      <c r="AB573" s="435">
        <v>10000</v>
      </c>
      <c r="AC573" s="436">
        <v>0</v>
      </c>
      <c r="AD573" s="436">
        <v>0</v>
      </c>
      <c r="AE573" s="436">
        <v>10000</v>
      </c>
      <c r="AF573" s="436">
        <v>2500</v>
      </c>
      <c r="AG573" s="436">
        <v>2500</v>
      </c>
      <c r="AH573" s="436">
        <v>2500</v>
      </c>
      <c r="AI573" s="436">
        <v>2500</v>
      </c>
      <c r="AJ573" s="436">
        <v>10000</v>
      </c>
    </row>
    <row r="574" spans="1:36" ht="12" customHeight="1" x14ac:dyDescent="0.3">
      <c r="A574" s="573"/>
      <c r="B574" s="535"/>
      <c r="C574" s="535"/>
      <c r="D574" s="535"/>
      <c r="E574" s="535"/>
      <c r="F574" s="535"/>
      <c r="G574" s="535"/>
      <c r="H574" s="535"/>
      <c r="I574" s="535"/>
      <c r="J574" s="535"/>
      <c r="K574" s="535"/>
      <c r="L574" s="535"/>
      <c r="M574" s="535"/>
      <c r="N574" s="535"/>
      <c r="O574" s="535"/>
      <c r="P574" s="535">
        <v>0</v>
      </c>
      <c r="Q574" s="535">
        <v>0</v>
      </c>
      <c r="R574" s="535">
        <v>0</v>
      </c>
      <c r="S574" s="535">
        <f t="shared" si="110"/>
        <v>0</v>
      </c>
      <c r="T574" s="437"/>
      <c r="U574" s="437"/>
      <c r="V574" s="437"/>
      <c r="W574" s="437"/>
      <c r="X574" s="437"/>
      <c r="Y574" s="538"/>
      <c r="Z574" s="434" t="s">
        <v>1111</v>
      </c>
      <c r="AA574" s="472"/>
      <c r="AB574" s="435">
        <v>500</v>
      </c>
      <c r="AC574" s="436">
        <v>0</v>
      </c>
      <c r="AD574" s="436">
        <v>0</v>
      </c>
      <c r="AE574" s="436">
        <v>500</v>
      </c>
      <c r="AF574" s="436">
        <v>125</v>
      </c>
      <c r="AG574" s="436">
        <v>125</v>
      </c>
      <c r="AH574" s="436">
        <v>125</v>
      </c>
      <c r="AI574" s="436">
        <v>125</v>
      </c>
      <c r="AJ574" s="436">
        <v>500</v>
      </c>
    </row>
    <row r="575" spans="1:36" ht="12" customHeight="1" x14ac:dyDescent="0.3">
      <c r="A575" s="573"/>
      <c r="B575" s="535"/>
      <c r="C575" s="535"/>
      <c r="D575" s="535"/>
      <c r="E575" s="535"/>
      <c r="F575" s="535"/>
      <c r="G575" s="535"/>
      <c r="H575" s="535"/>
      <c r="I575" s="535"/>
      <c r="J575" s="535"/>
      <c r="K575" s="535"/>
      <c r="L575" s="535"/>
      <c r="M575" s="535"/>
      <c r="N575" s="535"/>
      <c r="O575" s="535"/>
      <c r="P575" s="535">
        <v>0</v>
      </c>
      <c r="Q575" s="535">
        <v>0</v>
      </c>
      <c r="R575" s="535">
        <v>0</v>
      </c>
      <c r="S575" s="535">
        <f t="shared" si="110"/>
        <v>0</v>
      </c>
      <c r="T575" s="437"/>
      <c r="U575" s="437"/>
      <c r="V575" s="437"/>
      <c r="W575" s="437"/>
      <c r="X575" s="437"/>
      <c r="Y575" s="538"/>
      <c r="Z575" s="434" t="s">
        <v>1113</v>
      </c>
      <c r="AA575" s="472"/>
      <c r="AB575" s="435">
        <v>2000</v>
      </c>
      <c r="AC575" s="436">
        <v>0</v>
      </c>
      <c r="AD575" s="436">
        <v>0</v>
      </c>
      <c r="AE575" s="436">
        <v>2000</v>
      </c>
      <c r="AF575" s="436">
        <v>500</v>
      </c>
      <c r="AG575" s="436">
        <v>500</v>
      </c>
      <c r="AH575" s="436">
        <v>500</v>
      </c>
      <c r="AI575" s="436">
        <v>500</v>
      </c>
      <c r="AJ575" s="436">
        <v>2000</v>
      </c>
    </row>
    <row r="576" spans="1:36" ht="12" customHeight="1" x14ac:dyDescent="0.3">
      <c r="A576" s="573"/>
      <c r="B576" s="535"/>
      <c r="C576" s="535"/>
      <c r="D576" s="535"/>
      <c r="E576" s="535"/>
      <c r="F576" s="535"/>
      <c r="G576" s="535"/>
      <c r="H576" s="535"/>
      <c r="I576" s="535"/>
      <c r="J576" s="535"/>
      <c r="K576" s="535"/>
      <c r="L576" s="535"/>
      <c r="M576" s="535"/>
      <c r="N576" s="535"/>
      <c r="O576" s="535"/>
      <c r="P576" s="535">
        <v>0</v>
      </c>
      <c r="Q576" s="535">
        <v>0</v>
      </c>
      <c r="R576" s="535">
        <v>0</v>
      </c>
      <c r="S576" s="535">
        <f t="shared" si="110"/>
        <v>0</v>
      </c>
      <c r="T576" s="437"/>
      <c r="U576" s="437"/>
      <c r="V576" s="437"/>
      <c r="W576" s="437"/>
      <c r="X576" s="437"/>
      <c r="Y576" s="538"/>
      <c r="Z576" s="434" t="s">
        <v>1120</v>
      </c>
      <c r="AA576" s="472"/>
      <c r="AB576" s="435">
        <v>100</v>
      </c>
      <c r="AC576" s="436">
        <v>0</v>
      </c>
      <c r="AD576" s="436">
        <v>0</v>
      </c>
      <c r="AE576" s="436">
        <v>100</v>
      </c>
      <c r="AF576" s="436">
        <v>25</v>
      </c>
      <c r="AG576" s="436">
        <v>25</v>
      </c>
      <c r="AH576" s="436">
        <v>25</v>
      </c>
      <c r="AI576" s="436">
        <v>25</v>
      </c>
      <c r="AJ576" s="436">
        <v>100</v>
      </c>
    </row>
    <row r="577" spans="1:36" ht="12" customHeight="1" x14ac:dyDescent="0.3">
      <c r="A577" s="573"/>
      <c r="B577" s="535"/>
      <c r="C577" s="535"/>
      <c r="D577" s="535"/>
      <c r="E577" s="535"/>
      <c r="F577" s="535"/>
      <c r="G577" s="535"/>
      <c r="H577" s="535"/>
      <c r="I577" s="535"/>
      <c r="J577" s="535"/>
      <c r="K577" s="535"/>
      <c r="L577" s="535"/>
      <c r="M577" s="535"/>
      <c r="N577" s="535"/>
      <c r="O577" s="535"/>
      <c r="P577" s="535">
        <v>0</v>
      </c>
      <c r="Q577" s="535">
        <v>0</v>
      </c>
      <c r="R577" s="535">
        <v>0</v>
      </c>
      <c r="S577" s="535">
        <f t="shared" si="110"/>
        <v>0</v>
      </c>
      <c r="T577" s="437"/>
      <c r="U577" s="437"/>
      <c r="V577" s="437"/>
      <c r="W577" s="437"/>
      <c r="X577" s="437"/>
      <c r="Y577" s="538"/>
      <c r="Z577" s="434" t="s">
        <v>1121</v>
      </c>
      <c r="AA577" s="472"/>
      <c r="AB577" s="435">
        <v>20000</v>
      </c>
      <c r="AC577" s="436">
        <v>0</v>
      </c>
      <c r="AD577" s="436">
        <v>0</v>
      </c>
      <c r="AE577" s="436">
        <v>20000</v>
      </c>
      <c r="AF577" s="436">
        <v>5000</v>
      </c>
      <c r="AG577" s="436">
        <v>5000</v>
      </c>
      <c r="AH577" s="436">
        <v>5000</v>
      </c>
      <c r="AI577" s="436">
        <v>5000</v>
      </c>
      <c r="AJ577" s="436">
        <v>20000</v>
      </c>
    </row>
    <row r="578" spans="1:36" ht="12" customHeight="1" x14ac:dyDescent="0.3">
      <c r="A578" s="573"/>
      <c r="B578" s="535"/>
      <c r="C578" s="535"/>
      <c r="D578" s="535"/>
      <c r="E578" s="535"/>
      <c r="F578" s="535"/>
      <c r="G578" s="535"/>
      <c r="H578" s="535"/>
      <c r="I578" s="535"/>
      <c r="J578" s="535"/>
      <c r="K578" s="535"/>
      <c r="L578" s="535"/>
      <c r="M578" s="535"/>
      <c r="N578" s="535"/>
      <c r="O578" s="535"/>
      <c r="P578" s="535"/>
      <c r="Q578" s="535"/>
      <c r="R578" s="535"/>
      <c r="S578" s="535"/>
      <c r="T578" s="437"/>
      <c r="U578" s="437"/>
      <c r="V578" s="437"/>
      <c r="W578" s="437"/>
      <c r="X578" s="437"/>
      <c r="Y578" s="538"/>
      <c r="Z578" s="434" t="s">
        <v>1133</v>
      </c>
      <c r="AA578" s="472"/>
      <c r="AB578" s="435">
        <v>85000</v>
      </c>
      <c r="AC578" s="436"/>
      <c r="AD578" s="436"/>
      <c r="AE578" s="436"/>
      <c r="AF578" s="436">
        <v>21250</v>
      </c>
      <c r="AG578" s="436">
        <v>21250</v>
      </c>
      <c r="AH578" s="436">
        <v>21250</v>
      </c>
      <c r="AI578" s="436">
        <v>21250</v>
      </c>
      <c r="AJ578" s="436">
        <v>85000</v>
      </c>
    </row>
    <row r="579" spans="1:36" ht="12" customHeight="1" x14ac:dyDescent="0.3">
      <c r="A579" s="573"/>
      <c r="B579" s="535"/>
      <c r="C579" s="535"/>
      <c r="D579" s="535"/>
      <c r="E579" s="535"/>
      <c r="F579" s="535"/>
      <c r="G579" s="535"/>
      <c r="H579" s="535"/>
      <c r="I579" s="535"/>
      <c r="J579" s="535"/>
      <c r="K579" s="535"/>
      <c r="L579" s="535"/>
      <c r="M579" s="535"/>
      <c r="N579" s="535"/>
      <c r="O579" s="535"/>
      <c r="P579" s="535"/>
      <c r="Q579" s="535"/>
      <c r="R579" s="535"/>
      <c r="S579" s="535"/>
      <c r="T579" s="437"/>
      <c r="U579" s="437"/>
      <c r="V579" s="437"/>
      <c r="W579" s="437"/>
      <c r="X579" s="437"/>
      <c r="Y579" s="538"/>
      <c r="Z579" s="434" t="s">
        <v>1134</v>
      </c>
      <c r="AA579" s="472"/>
      <c r="AB579" s="435">
        <v>50000</v>
      </c>
      <c r="AC579" s="436"/>
      <c r="AD579" s="436"/>
      <c r="AE579" s="436"/>
      <c r="AF579" s="436">
        <f>AB579/4</f>
        <v>12500</v>
      </c>
      <c r="AG579" s="436">
        <f>AB579/4</f>
        <v>12500</v>
      </c>
      <c r="AH579" s="436">
        <f>AB579/4</f>
        <v>12500</v>
      </c>
      <c r="AI579" s="436">
        <f>AB579/4</f>
        <v>12500</v>
      </c>
      <c r="AJ579" s="436">
        <f>SUM(AF579:AI579)</f>
        <v>50000</v>
      </c>
    </row>
    <row r="580" spans="1:36" ht="12" customHeight="1" x14ac:dyDescent="0.3">
      <c r="A580" s="573"/>
      <c r="B580" s="535"/>
      <c r="C580" s="535"/>
      <c r="D580" s="535"/>
      <c r="E580" s="535"/>
      <c r="F580" s="535"/>
      <c r="G580" s="535"/>
      <c r="H580" s="535"/>
      <c r="I580" s="535"/>
      <c r="J580" s="535"/>
      <c r="K580" s="535"/>
      <c r="L580" s="535"/>
      <c r="M580" s="535"/>
      <c r="N580" s="535"/>
      <c r="O580" s="535"/>
      <c r="P580" s="535">
        <v>0</v>
      </c>
      <c r="Q580" s="535">
        <v>0</v>
      </c>
      <c r="R580" s="535">
        <v>0</v>
      </c>
      <c r="S580" s="535">
        <f t="shared" ref="S580:S586" si="111">SUM(O580:R580)</f>
        <v>0</v>
      </c>
      <c r="T580" s="437"/>
      <c r="U580" s="437"/>
      <c r="V580" s="437"/>
      <c r="W580" s="437"/>
      <c r="X580" s="437"/>
      <c r="Y580" s="538"/>
      <c r="Z580" s="434" t="s">
        <v>1137</v>
      </c>
      <c r="AA580" s="472"/>
      <c r="AB580" s="435">
        <v>100</v>
      </c>
      <c r="AC580" s="436">
        <v>0</v>
      </c>
      <c r="AD580" s="436">
        <v>0</v>
      </c>
      <c r="AE580" s="436">
        <v>100</v>
      </c>
      <c r="AF580" s="436">
        <v>25</v>
      </c>
      <c r="AG580" s="436">
        <v>25</v>
      </c>
      <c r="AH580" s="436">
        <v>25</v>
      </c>
      <c r="AI580" s="436">
        <v>25</v>
      </c>
      <c r="AJ580" s="436">
        <v>100</v>
      </c>
    </row>
    <row r="581" spans="1:36" ht="12" customHeight="1" x14ac:dyDescent="0.3">
      <c r="A581" s="573"/>
      <c r="B581" s="535"/>
      <c r="C581" s="535"/>
      <c r="D581" s="535"/>
      <c r="E581" s="535"/>
      <c r="F581" s="535"/>
      <c r="G581" s="535"/>
      <c r="H581" s="535"/>
      <c r="I581" s="535"/>
      <c r="J581" s="535"/>
      <c r="K581" s="535"/>
      <c r="L581" s="535"/>
      <c r="M581" s="535"/>
      <c r="N581" s="535"/>
      <c r="O581" s="535"/>
      <c r="P581" s="535">
        <v>0</v>
      </c>
      <c r="Q581" s="535">
        <v>0</v>
      </c>
      <c r="R581" s="535">
        <v>0</v>
      </c>
      <c r="S581" s="535">
        <f t="shared" si="111"/>
        <v>0</v>
      </c>
      <c r="T581" s="437"/>
      <c r="U581" s="437"/>
      <c r="V581" s="437"/>
      <c r="W581" s="437"/>
      <c r="X581" s="437"/>
      <c r="Y581" s="538"/>
      <c r="Z581" s="434" t="s">
        <v>1139</v>
      </c>
      <c r="AA581" s="472"/>
      <c r="AB581" s="435">
        <v>100</v>
      </c>
      <c r="AC581" s="436">
        <v>0</v>
      </c>
      <c r="AD581" s="436">
        <v>0</v>
      </c>
      <c r="AE581" s="436">
        <v>100</v>
      </c>
      <c r="AF581" s="436">
        <v>25</v>
      </c>
      <c r="AG581" s="436">
        <v>25</v>
      </c>
      <c r="AH581" s="436">
        <v>25</v>
      </c>
      <c r="AI581" s="436">
        <v>25</v>
      </c>
      <c r="AJ581" s="436">
        <v>100</v>
      </c>
    </row>
    <row r="582" spans="1:36" ht="12" customHeight="1" x14ac:dyDescent="0.3">
      <c r="A582" s="573"/>
      <c r="B582" s="535"/>
      <c r="C582" s="535"/>
      <c r="D582" s="535"/>
      <c r="E582" s="535"/>
      <c r="F582" s="535"/>
      <c r="G582" s="535"/>
      <c r="H582" s="535"/>
      <c r="I582" s="535"/>
      <c r="J582" s="535"/>
      <c r="K582" s="535"/>
      <c r="L582" s="535"/>
      <c r="M582" s="535"/>
      <c r="N582" s="535"/>
      <c r="O582" s="535"/>
      <c r="P582" s="535">
        <v>0</v>
      </c>
      <c r="Q582" s="535">
        <v>0</v>
      </c>
      <c r="R582" s="535">
        <v>0</v>
      </c>
      <c r="S582" s="535">
        <f t="shared" si="111"/>
        <v>0</v>
      </c>
      <c r="T582" s="437"/>
      <c r="U582" s="437"/>
      <c r="V582" s="437"/>
      <c r="W582" s="437"/>
      <c r="X582" s="437"/>
      <c r="Y582" s="538"/>
      <c r="Z582" s="434" t="s">
        <v>1852</v>
      </c>
      <c r="AA582" s="472"/>
      <c r="AB582" s="435">
        <v>100</v>
      </c>
      <c r="AC582" s="436">
        <v>0</v>
      </c>
      <c r="AD582" s="436">
        <v>0</v>
      </c>
      <c r="AE582" s="436">
        <v>100</v>
      </c>
      <c r="AF582" s="436">
        <v>25</v>
      </c>
      <c r="AG582" s="436">
        <v>25</v>
      </c>
      <c r="AH582" s="436">
        <v>25</v>
      </c>
      <c r="AI582" s="436">
        <v>25</v>
      </c>
      <c r="AJ582" s="436">
        <v>100</v>
      </c>
    </row>
    <row r="583" spans="1:36" ht="12" customHeight="1" x14ac:dyDescent="0.3">
      <c r="A583" s="573"/>
      <c r="B583" s="535"/>
      <c r="C583" s="535"/>
      <c r="D583" s="535"/>
      <c r="E583" s="535"/>
      <c r="F583" s="535"/>
      <c r="G583" s="535"/>
      <c r="H583" s="535"/>
      <c r="I583" s="535"/>
      <c r="J583" s="535"/>
      <c r="K583" s="535"/>
      <c r="L583" s="535"/>
      <c r="M583" s="535"/>
      <c r="N583" s="535"/>
      <c r="O583" s="535"/>
      <c r="P583" s="535">
        <v>0</v>
      </c>
      <c r="Q583" s="535">
        <v>0</v>
      </c>
      <c r="R583" s="535">
        <v>0</v>
      </c>
      <c r="S583" s="535">
        <f t="shared" si="111"/>
        <v>0</v>
      </c>
      <c r="T583" s="437"/>
      <c r="U583" s="437"/>
      <c r="V583" s="437"/>
      <c r="W583" s="437"/>
      <c r="X583" s="437"/>
      <c r="Y583" s="538"/>
      <c r="Z583" s="434" t="s">
        <v>1141</v>
      </c>
      <c r="AA583" s="472"/>
      <c r="AB583" s="435">
        <v>10000</v>
      </c>
      <c r="AC583" s="436">
        <v>0</v>
      </c>
      <c r="AD583" s="436">
        <v>0</v>
      </c>
      <c r="AE583" s="436">
        <v>10000</v>
      </c>
      <c r="AF583" s="436">
        <v>2500</v>
      </c>
      <c r="AG583" s="436">
        <v>2500</v>
      </c>
      <c r="AH583" s="436">
        <v>2500</v>
      </c>
      <c r="AI583" s="436">
        <v>2500</v>
      </c>
      <c r="AJ583" s="436">
        <v>10000</v>
      </c>
    </row>
    <row r="584" spans="1:36" ht="12" customHeight="1" x14ac:dyDescent="0.3">
      <c r="A584" s="573"/>
      <c r="B584" s="535"/>
      <c r="C584" s="535"/>
      <c r="D584" s="535"/>
      <c r="E584" s="535"/>
      <c r="F584" s="535"/>
      <c r="G584" s="535"/>
      <c r="H584" s="535"/>
      <c r="I584" s="535"/>
      <c r="J584" s="535"/>
      <c r="K584" s="535"/>
      <c r="L584" s="535"/>
      <c r="M584" s="535"/>
      <c r="N584" s="535"/>
      <c r="O584" s="535"/>
      <c r="P584" s="535">
        <v>0</v>
      </c>
      <c r="Q584" s="535">
        <v>0</v>
      </c>
      <c r="R584" s="535">
        <v>0</v>
      </c>
      <c r="S584" s="535">
        <f t="shared" si="111"/>
        <v>0</v>
      </c>
      <c r="T584" s="437"/>
      <c r="U584" s="437"/>
      <c r="V584" s="437"/>
      <c r="W584" s="437"/>
      <c r="X584" s="437"/>
      <c r="Y584" s="538"/>
      <c r="Z584" s="434" t="s">
        <v>1144</v>
      </c>
      <c r="AA584" s="472"/>
      <c r="AB584" s="435">
        <v>10000</v>
      </c>
      <c r="AC584" s="436">
        <v>0</v>
      </c>
      <c r="AD584" s="436">
        <v>0</v>
      </c>
      <c r="AE584" s="436">
        <v>10000</v>
      </c>
      <c r="AF584" s="436">
        <v>2500</v>
      </c>
      <c r="AG584" s="436">
        <v>2500</v>
      </c>
      <c r="AH584" s="436">
        <v>2500</v>
      </c>
      <c r="AI584" s="436">
        <v>2500</v>
      </c>
      <c r="AJ584" s="436">
        <v>10000</v>
      </c>
    </row>
    <row r="585" spans="1:36" ht="12" customHeight="1" x14ac:dyDescent="0.3">
      <c r="A585" s="573"/>
      <c r="B585" s="535"/>
      <c r="C585" s="535"/>
      <c r="D585" s="535"/>
      <c r="E585" s="535"/>
      <c r="F585" s="535"/>
      <c r="G585" s="535"/>
      <c r="H585" s="535"/>
      <c r="I585" s="535"/>
      <c r="J585" s="535"/>
      <c r="K585" s="535"/>
      <c r="L585" s="535"/>
      <c r="M585" s="535"/>
      <c r="N585" s="535"/>
      <c r="O585" s="535"/>
      <c r="P585" s="535">
        <v>0</v>
      </c>
      <c r="Q585" s="535">
        <v>0</v>
      </c>
      <c r="R585" s="535">
        <v>0</v>
      </c>
      <c r="S585" s="535">
        <f t="shared" si="111"/>
        <v>0</v>
      </c>
      <c r="T585" s="437"/>
      <c r="U585" s="437"/>
      <c r="V585" s="437"/>
      <c r="W585" s="437"/>
      <c r="X585" s="437"/>
      <c r="Y585" s="538"/>
      <c r="Z585" s="434" t="s">
        <v>1146</v>
      </c>
      <c r="AA585" s="472"/>
      <c r="AB585" s="435">
        <v>7000</v>
      </c>
      <c r="AC585" s="436">
        <v>0</v>
      </c>
      <c r="AD585" s="436">
        <v>0</v>
      </c>
      <c r="AE585" s="436">
        <v>7000</v>
      </c>
      <c r="AF585" s="436">
        <v>1750</v>
      </c>
      <c r="AG585" s="436">
        <v>1750</v>
      </c>
      <c r="AH585" s="436">
        <v>1750</v>
      </c>
      <c r="AI585" s="436">
        <v>1750</v>
      </c>
      <c r="AJ585" s="436">
        <v>7000</v>
      </c>
    </row>
    <row r="586" spans="1:36" ht="12" customHeight="1" x14ac:dyDescent="0.3">
      <c r="A586" s="573"/>
      <c r="B586" s="535"/>
      <c r="C586" s="535"/>
      <c r="D586" s="535"/>
      <c r="E586" s="535"/>
      <c r="F586" s="535"/>
      <c r="G586" s="535"/>
      <c r="H586" s="535"/>
      <c r="I586" s="535"/>
      <c r="J586" s="535"/>
      <c r="K586" s="535"/>
      <c r="L586" s="535"/>
      <c r="M586" s="535"/>
      <c r="N586" s="535"/>
      <c r="O586" s="535"/>
      <c r="P586" s="535">
        <v>0</v>
      </c>
      <c r="Q586" s="535">
        <v>0</v>
      </c>
      <c r="R586" s="535">
        <v>0</v>
      </c>
      <c r="S586" s="535">
        <f t="shared" si="111"/>
        <v>0</v>
      </c>
      <c r="T586" s="437"/>
      <c r="U586" s="437"/>
      <c r="V586" s="437"/>
      <c r="W586" s="437"/>
      <c r="X586" s="437"/>
      <c r="Y586" s="538"/>
      <c r="Z586" s="434" t="s">
        <v>1151</v>
      </c>
      <c r="AA586" s="539"/>
      <c r="AB586" s="435">
        <v>100</v>
      </c>
      <c r="AC586" s="436">
        <v>0</v>
      </c>
      <c r="AD586" s="436">
        <v>0</v>
      </c>
      <c r="AE586" s="436">
        <v>0</v>
      </c>
      <c r="AF586" s="436">
        <f>AB586/4</f>
        <v>25</v>
      </c>
      <c r="AG586" s="436">
        <f>AB586/4</f>
        <v>25</v>
      </c>
      <c r="AH586" s="436">
        <f>AB586/4</f>
        <v>25</v>
      </c>
      <c r="AI586" s="436">
        <f>AB586/4</f>
        <v>25</v>
      </c>
      <c r="AJ586" s="436">
        <f>SUM(AF586:AI586)</f>
        <v>100</v>
      </c>
    </row>
    <row r="587" spans="1:36" ht="12" customHeight="1" x14ac:dyDescent="0.3">
      <c r="A587" s="573"/>
      <c r="B587" s="535"/>
      <c r="C587" s="535"/>
      <c r="D587" s="535"/>
      <c r="E587" s="535"/>
      <c r="F587" s="535"/>
      <c r="G587" s="535"/>
      <c r="H587" s="535"/>
      <c r="I587" s="535"/>
      <c r="J587" s="535"/>
      <c r="K587" s="535"/>
      <c r="L587" s="535"/>
      <c r="M587" s="535"/>
      <c r="N587" s="535"/>
      <c r="O587" s="535"/>
      <c r="P587" s="535"/>
      <c r="Q587" s="535"/>
      <c r="R587" s="535"/>
      <c r="S587" s="535"/>
      <c r="T587" s="437"/>
      <c r="U587" s="437"/>
      <c r="V587" s="437"/>
      <c r="W587" s="437"/>
      <c r="X587" s="437"/>
      <c r="Y587" s="538"/>
      <c r="Z587" s="434" t="s">
        <v>1185</v>
      </c>
      <c r="AA587" s="539"/>
      <c r="AB587" s="435">
        <v>10000</v>
      </c>
      <c r="AC587" s="436">
        <v>0</v>
      </c>
      <c r="AD587" s="436">
        <v>0</v>
      </c>
      <c r="AE587" s="436">
        <v>10000</v>
      </c>
      <c r="AF587" s="436">
        <v>2500</v>
      </c>
      <c r="AG587" s="436">
        <v>2500</v>
      </c>
      <c r="AH587" s="436">
        <v>2500</v>
      </c>
      <c r="AI587" s="436">
        <v>2500</v>
      </c>
      <c r="AJ587" s="436">
        <v>10000</v>
      </c>
    </row>
    <row r="588" spans="1:36" ht="12" customHeight="1" x14ac:dyDescent="0.3">
      <c r="A588" s="573"/>
      <c r="B588" s="535"/>
      <c r="C588" s="535"/>
      <c r="D588" s="535"/>
      <c r="E588" s="535"/>
      <c r="F588" s="535"/>
      <c r="G588" s="535"/>
      <c r="H588" s="535"/>
      <c r="I588" s="535"/>
      <c r="J588" s="535"/>
      <c r="K588" s="535"/>
      <c r="L588" s="535"/>
      <c r="M588" s="535" t="s">
        <v>1856</v>
      </c>
      <c r="N588" s="535" t="s">
        <v>1770</v>
      </c>
      <c r="O588" s="536"/>
      <c r="P588" s="536">
        <v>0.25</v>
      </c>
      <c r="Q588" s="536">
        <v>0.25</v>
      </c>
      <c r="R588" s="536">
        <v>0.25</v>
      </c>
      <c r="S588" s="536">
        <f>SUM(O588:R588)</f>
        <v>0.75</v>
      </c>
      <c r="T588" s="437"/>
      <c r="U588" s="437"/>
      <c r="V588" s="437"/>
      <c r="W588" s="437"/>
      <c r="X588" s="437"/>
      <c r="Y588" s="473" t="s">
        <v>1414</v>
      </c>
      <c r="Z588" s="434" t="s">
        <v>1265</v>
      </c>
      <c r="AA588" s="539"/>
      <c r="AB588" s="435">
        <v>2500</v>
      </c>
      <c r="AC588" s="436"/>
      <c r="AD588" s="436"/>
      <c r="AE588" s="436"/>
      <c r="AF588" s="436">
        <v>625</v>
      </c>
      <c r="AG588" s="436">
        <v>625</v>
      </c>
      <c r="AH588" s="436">
        <v>625</v>
      </c>
      <c r="AI588" s="436">
        <v>625</v>
      </c>
      <c r="AJ588" s="436">
        <v>2500</v>
      </c>
    </row>
    <row r="589" spans="1:36" ht="12" customHeight="1" x14ac:dyDescent="0.3">
      <c r="A589" s="573"/>
      <c r="B589" s="535"/>
      <c r="C589" s="535"/>
      <c r="D589" s="535"/>
      <c r="E589" s="535"/>
      <c r="F589" s="535"/>
      <c r="G589" s="535"/>
      <c r="H589" s="535"/>
      <c r="I589" s="535"/>
      <c r="J589" s="535"/>
      <c r="K589" s="535"/>
      <c r="L589" s="535"/>
      <c r="M589" s="535"/>
      <c r="N589" s="535"/>
      <c r="O589" s="536"/>
      <c r="P589" s="536"/>
      <c r="Q589" s="536"/>
      <c r="R589" s="536"/>
      <c r="S589" s="536"/>
      <c r="T589" s="437"/>
      <c r="U589" s="437"/>
      <c r="V589" s="437"/>
      <c r="W589" s="437"/>
      <c r="X589" s="437"/>
      <c r="Y589" s="502"/>
      <c r="Z589" s="434" t="s">
        <v>1266</v>
      </c>
      <c r="AA589" s="539"/>
      <c r="AB589" s="435">
        <v>20000</v>
      </c>
      <c r="AC589" s="436"/>
      <c r="AD589" s="436"/>
      <c r="AE589" s="436"/>
      <c r="AF589" s="436">
        <v>5000</v>
      </c>
      <c r="AG589" s="436">
        <v>5000</v>
      </c>
      <c r="AH589" s="436">
        <v>5000</v>
      </c>
      <c r="AI589" s="436">
        <v>5000</v>
      </c>
      <c r="AJ589" s="436">
        <v>20000</v>
      </c>
    </row>
    <row r="590" spans="1:36" ht="12" customHeight="1" x14ac:dyDescent="0.3">
      <c r="A590" s="573"/>
      <c r="B590" s="535"/>
      <c r="C590" s="535"/>
      <c r="D590" s="535"/>
      <c r="E590" s="535"/>
      <c r="F590" s="535"/>
      <c r="G590" s="535"/>
      <c r="H590" s="535"/>
      <c r="I590" s="535"/>
      <c r="J590" s="535"/>
      <c r="K590" s="535"/>
      <c r="L590" s="535"/>
      <c r="M590" s="535"/>
      <c r="N590" s="535"/>
      <c r="O590" s="536"/>
      <c r="P590" s="536">
        <v>0.25</v>
      </c>
      <c r="Q590" s="536">
        <v>0.25</v>
      </c>
      <c r="R590" s="536">
        <v>0.25</v>
      </c>
      <c r="S590" s="536"/>
      <c r="T590" s="437"/>
      <c r="U590" s="437"/>
      <c r="V590" s="437"/>
      <c r="W590" s="437"/>
      <c r="X590" s="437"/>
      <c r="Y590" s="502"/>
      <c r="Z590" s="434" t="s">
        <v>2214</v>
      </c>
      <c r="AA590" s="539"/>
      <c r="AB590" s="435">
        <v>500</v>
      </c>
      <c r="AC590" s="436"/>
      <c r="AD590" s="436"/>
      <c r="AE590" s="436"/>
      <c r="AF590" s="436">
        <v>125</v>
      </c>
      <c r="AG590" s="436">
        <v>125</v>
      </c>
      <c r="AH590" s="436">
        <v>125</v>
      </c>
      <c r="AI590" s="436">
        <v>125</v>
      </c>
      <c r="AJ590" s="436">
        <v>500</v>
      </c>
    </row>
    <row r="591" spans="1:36" ht="12" customHeight="1" x14ac:dyDescent="0.3">
      <c r="A591" s="573"/>
      <c r="B591" s="535"/>
      <c r="C591" s="535"/>
      <c r="D591" s="535"/>
      <c r="E591" s="535"/>
      <c r="F591" s="535"/>
      <c r="G591" s="535"/>
      <c r="H591" s="535"/>
      <c r="I591" s="535"/>
      <c r="J591" s="535"/>
      <c r="K591" s="535"/>
      <c r="L591" s="535"/>
      <c r="M591" s="535"/>
      <c r="N591" s="535"/>
      <c r="O591" s="536"/>
      <c r="P591" s="536"/>
      <c r="Q591" s="536"/>
      <c r="R591" s="536"/>
      <c r="S591" s="536"/>
      <c r="T591" s="437"/>
      <c r="U591" s="437"/>
      <c r="V591" s="437"/>
      <c r="W591" s="437"/>
      <c r="X591" s="437"/>
      <c r="Y591" s="502"/>
      <c r="Z591" s="434" t="s">
        <v>2215</v>
      </c>
      <c r="AA591" s="539"/>
      <c r="AB591" s="435">
        <v>20000</v>
      </c>
      <c r="AC591" s="436"/>
      <c r="AD591" s="436"/>
      <c r="AE591" s="436"/>
      <c r="AF591" s="436">
        <f>AB591/4</f>
        <v>5000</v>
      </c>
      <c r="AG591" s="436">
        <f>AB591/4</f>
        <v>5000</v>
      </c>
      <c r="AH591" s="436">
        <f>AB591/4</f>
        <v>5000</v>
      </c>
      <c r="AI591" s="436">
        <f>AB591/4</f>
        <v>5000</v>
      </c>
      <c r="AJ591" s="436">
        <f>SUM(AF591:AI591)</f>
        <v>20000</v>
      </c>
    </row>
    <row r="592" spans="1:36" ht="12" customHeight="1" x14ac:dyDescent="0.3">
      <c r="A592" s="573"/>
      <c r="B592" s="535"/>
      <c r="C592" s="535"/>
      <c r="D592" s="535"/>
      <c r="E592" s="535"/>
      <c r="F592" s="535"/>
      <c r="G592" s="535"/>
      <c r="H592" s="535"/>
      <c r="I592" s="535"/>
      <c r="J592" s="535"/>
      <c r="K592" s="535"/>
      <c r="L592" s="535"/>
      <c r="M592" s="535"/>
      <c r="N592" s="535"/>
      <c r="O592" s="536"/>
      <c r="P592" s="536"/>
      <c r="Q592" s="536"/>
      <c r="R592" s="536"/>
      <c r="S592" s="536"/>
      <c r="T592" s="437"/>
      <c r="U592" s="437"/>
      <c r="V592" s="437"/>
      <c r="W592" s="437"/>
      <c r="X592" s="437"/>
      <c r="Y592" s="489"/>
      <c r="Z592" s="434" t="s">
        <v>1269</v>
      </c>
      <c r="AA592" s="539"/>
      <c r="AB592" s="435">
        <v>7000</v>
      </c>
      <c r="AC592" s="436"/>
      <c r="AD592" s="436"/>
      <c r="AE592" s="436"/>
      <c r="AF592" s="436">
        <v>1750</v>
      </c>
      <c r="AG592" s="436">
        <v>1750</v>
      </c>
      <c r="AH592" s="436">
        <v>1750</v>
      </c>
      <c r="AI592" s="436">
        <v>1750</v>
      </c>
      <c r="AJ592" s="436">
        <v>7000</v>
      </c>
    </row>
    <row r="593" spans="1:36" ht="12" customHeight="1" x14ac:dyDescent="0.3">
      <c r="A593" s="573"/>
      <c r="B593" s="532" t="s">
        <v>1428</v>
      </c>
      <c r="C593" s="532" t="s">
        <v>1481</v>
      </c>
      <c r="D593" s="532" t="s">
        <v>1584</v>
      </c>
      <c r="E593" s="532" t="s">
        <v>1619</v>
      </c>
      <c r="F593" s="532"/>
      <c r="G593" s="532" t="s">
        <v>1853</v>
      </c>
      <c r="H593" s="532" t="s">
        <v>1843</v>
      </c>
      <c r="I593" s="532" t="s">
        <v>1526</v>
      </c>
      <c r="J593" s="532" t="s">
        <v>1854</v>
      </c>
      <c r="K593" s="532"/>
      <c r="L593" s="532" t="s">
        <v>1855</v>
      </c>
      <c r="M593" s="532" t="s">
        <v>1769</v>
      </c>
      <c r="N593" s="532" t="s">
        <v>1770</v>
      </c>
      <c r="O593" s="534">
        <v>0.25</v>
      </c>
      <c r="P593" s="534">
        <v>0.25</v>
      </c>
      <c r="Q593" s="534">
        <v>0.25</v>
      </c>
      <c r="R593" s="534">
        <v>0.25</v>
      </c>
      <c r="S593" s="534">
        <f>SUM(O593:R599)</f>
        <v>1.75</v>
      </c>
      <c r="T593" s="437"/>
      <c r="U593" s="437"/>
      <c r="V593" s="437"/>
      <c r="W593" s="437"/>
      <c r="X593" s="437"/>
      <c r="Y593" s="473" t="s">
        <v>1410</v>
      </c>
      <c r="Z593" s="434" t="s">
        <v>1851</v>
      </c>
      <c r="AA593" s="473" t="s">
        <v>1453</v>
      </c>
      <c r="AB593" s="436">
        <v>10000</v>
      </c>
      <c r="AC593" s="436"/>
      <c r="AD593" s="436"/>
      <c r="AE593" s="436"/>
      <c r="AF593" s="436">
        <v>2500</v>
      </c>
      <c r="AG593" s="436">
        <v>2500</v>
      </c>
      <c r="AH593" s="436">
        <v>2500</v>
      </c>
      <c r="AI593" s="436">
        <v>2500</v>
      </c>
      <c r="AJ593" s="436">
        <v>10000</v>
      </c>
    </row>
    <row r="594" spans="1:36" ht="12" customHeight="1" x14ac:dyDescent="0.3">
      <c r="A594" s="573"/>
      <c r="B594" s="532"/>
      <c r="C594" s="532"/>
      <c r="D594" s="532"/>
      <c r="E594" s="532"/>
      <c r="F594" s="532"/>
      <c r="G594" s="532"/>
      <c r="H594" s="532"/>
      <c r="I594" s="532"/>
      <c r="J594" s="532"/>
      <c r="K594" s="532"/>
      <c r="L594" s="532"/>
      <c r="M594" s="532"/>
      <c r="N594" s="532"/>
      <c r="O594" s="534"/>
      <c r="P594" s="534">
        <v>0.25</v>
      </c>
      <c r="Q594" s="534">
        <v>0.25</v>
      </c>
      <c r="R594" s="534">
        <v>0.25</v>
      </c>
      <c r="S594" s="534"/>
      <c r="T594" s="437"/>
      <c r="U594" s="437"/>
      <c r="V594" s="437"/>
      <c r="W594" s="437"/>
      <c r="X594" s="437"/>
      <c r="Y594" s="502"/>
      <c r="Z594" s="434" t="s">
        <v>1161</v>
      </c>
      <c r="AA594" s="502"/>
      <c r="AB594" s="436">
        <v>100000</v>
      </c>
      <c r="AC594" s="436">
        <v>0</v>
      </c>
      <c r="AD594" s="436">
        <v>0</v>
      </c>
      <c r="AE594" s="436">
        <v>100000</v>
      </c>
      <c r="AF594" s="436">
        <v>25000</v>
      </c>
      <c r="AG594" s="436">
        <v>25000</v>
      </c>
      <c r="AH594" s="436">
        <v>25000</v>
      </c>
      <c r="AI594" s="436">
        <v>25000</v>
      </c>
      <c r="AJ594" s="436">
        <v>100000</v>
      </c>
    </row>
    <row r="595" spans="1:36" x14ac:dyDescent="0.3">
      <c r="A595" s="573"/>
      <c r="B595" s="533"/>
      <c r="C595" s="533"/>
      <c r="D595" s="533"/>
      <c r="E595" s="533"/>
      <c r="F595" s="533"/>
      <c r="G595" s="533"/>
      <c r="H595" s="533"/>
      <c r="I595" s="533"/>
      <c r="J595" s="533"/>
      <c r="K595" s="533"/>
      <c r="L595" s="533"/>
      <c r="M595" s="533"/>
      <c r="N595" s="533"/>
      <c r="O595" s="533"/>
      <c r="P595" s="533">
        <v>0</v>
      </c>
      <c r="Q595" s="533">
        <v>0</v>
      </c>
      <c r="R595" s="533">
        <v>0</v>
      </c>
      <c r="S595" s="533"/>
      <c r="T595" s="437"/>
      <c r="U595" s="437"/>
      <c r="V595" s="437"/>
      <c r="W595" s="437"/>
      <c r="X595" s="437"/>
      <c r="Y595" s="502"/>
      <c r="Z595" s="434" t="s">
        <v>1163</v>
      </c>
      <c r="AA595" s="502"/>
      <c r="AB595" s="436">
        <v>10000</v>
      </c>
      <c r="AC595" s="436">
        <v>0</v>
      </c>
      <c r="AD595" s="436">
        <v>0</v>
      </c>
      <c r="AE595" s="436">
        <v>20000</v>
      </c>
      <c r="AF595" s="436">
        <f>AB595/4</f>
        <v>2500</v>
      </c>
      <c r="AG595" s="436">
        <f>AB595/4</f>
        <v>2500</v>
      </c>
      <c r="AH595" s="436">
        <f>AB595/4</f>
        <v>2500</v>
      </c>
      <c r="AI595" s="436">
        <f>AB595/4</f>
        <v>2500</v>
      </c>
      <c r="AJ595" s="436">
        <f>SUM(AF595:AI595)</f>
        <v>10000</v>
      </c>
    </row>
    <row r="596" spans="1:36" x14ac:dyDescent="0.3">
      <c r="A596" s="573"/>
      <c r="B596" s="533"/>
      <c r="C596" s="533"/>
      <c r="D596" s="533"/>
      <c r="E596" s="533"/>
      <c r="F596" s="533"/>
      <c r="G596" s="533"/>
      <c r="H596" s="533"/>
      <c r="I596" s="533"/>
      <c r="J596" s="533"/>
      <c r="K596" s="533"/>
      <c r="L596" s="533"/>
      <c r="M596" s="533"/>
      <c r="N596" s="533"/>
      <c r="O596" s="533"/>
      <c r="P596" s="533"/>
      <c r="Q596" s="533"/>
      <c r="R596" s="533"/>
      <c r="S596" s="533"/>
      <c r="T596" s="437"/>
      <c r="U596" s="437"/>
      <c r="V596" s="437"/>
      <c r="W596" s="437"/>
      <c r="X596" s="437"/>
      <c r="Y596" s="502"/>
      <c r="Z596" s="434" t="s">
        <v>1154</v>
      </c>
      <c r="AA596" s="502"/>
      <c r="AB596" s="436">
        <v>5000</v>
      </c>
      <c r="AC596" s="436">
        <v>0</v>
      </c>
      <c r="AD596" s="436">
        <v>0</v>
      </c>
      <c r="AE596" s="436">
        <v>5000</v>
      </c>
      <c r="AF596" s="436">
        <v>1250</v>
      </c>
      <c r="AG596" s="436">
        <v>1250</v>
      </c>
      <c r="AH596" s="436">
        <v>1250</v>
      </c>
      <c r="AI596" s="436">
        <v>1250</v>
      </c>
      <c r="AJ596" s="436">
        <v>5000</v>
      </c>
    </row>
    <row r="597" spans="1:36" ht="24" x14ac:dyDescent="0.3">
      <c r="A597" s="573"/>
      <c r="B597" s="533"/>
      <c r="C597" s="533"/>
      <c r="D597" s="533"/>
      <c r="E597" s="533"/>
      <c r="F597" s="533"/>
      <c r="G597" s="533"/>
      <c r="H597" s="533"/>
      <c r="I597" s="533"/>
      <c r="J597" s="533"/>
      <c r="K597" s="533"/>
      <c r="L597" s="533"/>
      <c r="M597" s="533"/>
      <c r="N597" s="533"/>
      <c r="O597" s="533"/>
      <c r="P597" s="533"/>
      <c r="Q597" s="533"/>
      <c r="R597" s="533"/>
      <c r="S597" s="533"/>
      <c r="T597" s="437"/>
      <c r="U597" s="437"/>
      <c r="V597" s="437"/>
      <c r="W597" s="437"/>
      <c r="X597" s="437"/>
      <c r="Y597" s="502"/>
      <c r="Z597" s="434" t="s">
        <v>1122</v>
      </c>
      <c r="AA597" s="502"/>
      <c r="AB597" s="436">
        <v>2000</v>
      </c>
      <c r="AC597" s="436"/>
      <c r="AD597" s="436"/>
      <c r="AE597" s="436"/>
      <c r="AF597" s="436">
        <v>500</v>
      </c>
      <c r="AG597" s="436">
        <v>500</v>
      </c>
      <c r="AH597" s="436">
        <v>500</v>
      </c>
      <c r="AI597" s="436">
        <v>500</v>
      </c>
      <c r="AJ597" s="436">
        <v>2000</v>
      </c>
    </row>
    <row r="598" spans="1:36" x14ac:dyDescent="0.3">
      <c r="A598" s="573"/>
      <c r="B598" s="533"/>
      <c r="C598" s="533"/>
      <c r="D598" s="533"/>
      <c r="E598" s="533"/>
      <c r="F598" s="533"/>
      <c r="G598" s="533"/>
      <c r="H598" s="533"/>
      <c r="I598" s="533"/>
      <c r="J598" s="533"/>
      <c r="K598" s="533"/>
      <c r="L598" s="533"/>
      <c r="M598" s="533"/>
      <c r="N598" s="533"/>
      <c r="O598" s="533"/>
      <c r="P598" s="533"/>
      <c r="Q598" s="533"/>
      <c r="R598" s="533"/>
      <c r="S598" s="533"/>
      <c r="T598" s="437"/>
      <c r="U598" s="437"/>
      <c r="V598" s="437"/>
      <c r="W598" s="437"/>
      <c r="X598" s="437"/>
      <c r="Y598" s="502"/>
      <c r="Z598" s="434" t="s">
        <v>1183</v>
      </c>
      <c r="AA598" s="502"/>
      <c r="AB598" s="436">
        <v>100</v>
      </c>
      <c r="AC598" s="436"/>
      <c r="AD598" s="436"/>
      <c r="AE598" s="436"/>
      <c r="AF598" s="436">
        <v>25</v>
      </c>
      <c r="AG598" s="436">
        <v>25</v>
      </c>
      <c r="AH598" s="436">
        <v>25</v>
      </c>
      <c r="AI598" s="436">
        <v>25</v>
      </c>
      <c r="AJ598" s="436">
        <v>100</v>
      </c>
    </row>
    <row r="599" spans="1:36" x14ac:dyDescent="0.3">
      <c r="A599" s="573"/>
      <c r="B599" s="533"/>
      <c r="C599" s="533"/>
      <c r="D599" s="533"/>
      <c r="E599" s="533"/>
      <c r="F599" s="533"/>
      <c r="G599" s="533"/>
      <c r="H599" s="533"/>
      <c r="I599" s="533"/>
      <c r="J599" s="533"/>
      <c r="K599" s="533"/>
      <c r="L599" s="533"/>
      <c r="M599" s="533"/>
      <c r="N599" s="533"/>
      <c r="O599" s="533"/>
      <c r="P599" s="533">
        <v>0</v>
      </c>
      <c r="Q599" s="533">
        <v>0</v>
      </c>
      <c r="R599" s="533">
        <v>0</v>
      </c>
      <c r="S599" s="533"/>
      <c r="T599" s="437"/>
      <c r="U599" s="437"/>
      <c r="V599" s="437"/>
      <c r="W599" s="437"/>
      <c r="X599" s="437"/>
      <c r="Y599" s="489"/>
      <c r="Z599" s="434" t="s">
        <v>1184</v>
      </c>
      <c r="AA599" s="489"/>
      <c r="AB599" s="436">
        <v>10000</v>
      </c>
      <c r="AC599" s="436">
        <v>0</v>
      </c>
      <c r="AD599" s="436">
        <v>0</v>
      </c>
      <c r="AE599" s="436">
        <v>10000</v>
      </c>
      <c r="AF599" s="436">
        <v>2500</v>
      </c>
      <c r="AG599" s="436">
        <v>2500</v>
      </c>
      <c r="AH599" s="436">
        <v>2500</v>
      </c>
      <c r="AI599" s="436">
        <v>2500</v>
      </c>
      <c r="AJ599" s="436">
        <v>10000</v>
      </c>
    </row>
    <row r="600" spans="1:36" x14ac:dyDescent="0.3">
      <c r="A600" s="573"/>
      <c r="B600" s="525" t="str">
        <f>+B593</f>
        <v>8_Promover el crecimiento económico inclusivo y sostenible, el empleo y el trabajo decente para todos</v>
      </c>
      <c r="C600" s="525" t="str">
        <f>+C593</f>
        <v>1. Mejorar el bienestar social y la calidad de vida de la población, para garantizar el goce efectivo de los derechos y la reducción de las desigualdades.</v>
      </c>
      <c r="D600" s="493"/>
      <c r="E600" s="473" t="s">
        <v>1619</v>
      </c>
      <c r="F600" s="438"/>
      <c r="G600" s="473" t="s">
        <v>1486</v>
      </c>
      <c r="H600" s="529" t="str">
        <f>+H593</f>
        <v>Habitantes Cantón Joya de los Sachas</v>
      </c>
      <c r="I600" s="525" t="str">
        <f>+I593</f>
        <v>03.9 Plan Integral de recuperación y mantenimiento de infraestructura publica existente en el Cantón</v>
      </c>
      <c r="J600" s="522" t="s">
        <v>2169</v>
      </c>
      <c r="K600" s="478"/>
      <c r="L600" s="473" t="s">
        <v>1862</v>
      </c>
      <c r="M600" s="473" t="s">
        <v>1859</v>
      </c>
      <c r="N600" s="475" t="s">
        <v>2170</v>
      </c>
      <c r="O600" s="481">
        <v>0.5</v>
      </c>
      <c r="P600" s="481">
        <v>0.5</v>
      </c>
      <c r="Q600" s="487"/>
      <c r="R600" s="487"/>
      <c r="S600" s="481">
        <f t="shared" ref="S600" si="112">SUM(O600:R600)</f>
        <v>1</v>
      </c>
      <c r="T600" s="437"/>
      <c r="U600" s="437"/>
      <c r="V600" s="437"/>
      <c r="W600" s="437"/>
      <c r="X600" s="437"/>
      <c r="Y600" s="473" t="s">
        <v>2171</v>
      </c>
      <c r="Z600" s="442" t="s">
        <v>2172</v>
      </c>
      <c r="AA600" s="473" t="s">
        <v>2173</v>
      </c>
      <c r="AB600" s="485">
        <v>595000</v>
      </c>
      <c r="AC600" s="436">
        <v>0</v>
      </c>
      <c r="AD600" s="436">
        <v>0</v>
      </c>
      <c r="AE600" s="436">
        <f t="shared" ref="AE600" si="113">+AB600+AC600-AD600</f>
        <v>595000</v>
      </c>
      <c r="AF600" s="510">
        <f>+AB600*0.5</f>
        <v>297500</v>
      </c>
      <c r="AG600" s="510">
        <f t="shared" ref="AG600" si="114">+AB600*0.5</f>
        <v>297500</v>
      </c>
      <c r="AH600" s="516"/>
      <c r="AI600" s="516"/>
      <c r="AJ600" s="510">
        <f t="shared" ref="AJ600" si="115">SUM(AF600:AI600)</f>
        <v>595000</v>
      </c>
    </row>
    <row r="601" spans="1:36" ht="12" customHeight="1" x14ac:dyDescent="0.3">
      <c r="A601" s="573"/>
      <c r="B601" s="526"/>
      <c r="C601" s="526"/>
      <c r="D601" s="528"/>
      <c r="E601" s="502"/>
      <c r="F601" s="438"/>
      <c r="G601" s="502"/>
      <c r="H601" s="530"/>
      <c r="I601" s="526"/>
      <c r="J601" s="523"/>
      <c r="K601" s="479"/>
      <c r="L601" s="502"/>
      <c r="M601" s="502"/>
      <c r="N601" s="513"/>
      <c r="O601" s="515"/>
      <c r="P601" s="515"/>
      <c r="Q601" s="514"/>
      <c r="R601" s="514"/>
      <c r="S601" s="515"/>
      <c r="T601" s="437"/>
      <c r="U601" s="437"/>
      <c r="V601" s="437"/>
      <c r="W601" s="437"/>
      <c r="X601" s="437"/>
      <c r="Y601" s="502"/>
      <c r="Z601" s="442" t="s">
        <v>2174</v>
      </c>
      <c r="AA601" s="502"/>
      <c r="AB601" s="509"/>
      <c r="AC601" s="436"/>
      <c r="AD601" s="436"/>
      <c r="AE601" s="436"/>
      <c r="AF601" s="511"/>
      <c r="AG601" s="511"/>
      <c r="AH601" s="517"/>
      <c r="AI601" s="517"/>
      <c r="AJ601" s="511"/>
    </row>
    <row r="602" spans="1:36" ht="12" customHeight="1" x14ac:dyDescent="0.3">
      <c r="A602" s="573"/>
      <c r="B602" s="527"/>
      <c r="C602" s="527"/>
      <c r="D602" s="494"/>
      <c r="E602" s="489"/>
      <c r="F602" s="438"/>
      <c r="G602" s="489"/>
      <c r="H602" s="531"/>
      <c r="I602" s="527"/>
      <c r="J602" s="524"/>
      <c r="K602" s="495"/>
      <c r="L602" s="489"/>
      <c r="M602" s="489"/>
      <c r="N602" s="501"/>
      <c r="O602" s="486"/>
      <c r="P602" s="486"/>
      <c r="Q602" s="488"/>
      <c r="R602" s="488"/>
      <c r="S602" s="486"/>
      <c r="T602" s="437"/>
      <c r="U602" s="437"/>
      <c r="V602" s="437"/>
      <c r="W602" s="437"/>
      <c r="X602" s="437"/>
      <c r="Y602" s="489"/>
      <c r="Z602" s="442" t="s">
        <v>2175</v>
      </c>
      <c r="AA602" s="489"/>
      <c r="AB602" s="491"/>
      <c r="AC602" s="436"/>
      <c r="AD602" s="436"/>
      <c r="AE602" s="436"/>
      <c r="AF602" s="512"/>
      <c r="AG602" s="512"/>
      <c r="AH602" s="518"/>
      <c r="AI602" s="518"/>
      <c r="AJ602" s="512"/>
    </row>
    <row r="603" spans="1:36" ht="12" customHeight="1" x14ac:dyDescent="0.3">
      <c r="A603" s="573"/>
      <c r="B603" s="473" t="s">
        <v>1428</v>
      </c>
      <c r="C603" s="473" t="s">
        <v>1481</v>
      </c>
      <c r="D603" s="473" t="s">
        <v>1584</v>
      </c>
      <c r="E603" s="473" t="s">
        <v>1619</v>
      </c>
      <c r="F603" s="438"/>
      <c r="G603" s="473" t="s">
        <v>1485</v>
      </c>
      <c r="H603" s="473" t="s">
        <v>1843</v>
      </c>
      <c r="I603" s="519" t="s">
        <v>1518</v>
      </c>
      <c r="J603" s="522" t="s">
        <v>1857</v>
      </c>
      <c r="K603" s="478"/>
      <c r="L603" s="473" t="s">
        <v>1858</v>
      </c>
      <c r="M603" s="473" t="s">
        <v>1859</v>
      </c>
      <c r="N603" s="475" t="s">
        <v>2170</v>
      </c>
      <c r="O603" s="481"/>
      <c r="P603" s="481">
        <v>0.5</v>
      </c>
      <c r="Q603" s="481">
        <v>0.5</v>
      </c>
      <c r="R603" s="487"/>
      <c r="S603" s="481">
        <f t="shared" ref="S603" si="116">SUM(O603:R603)</f>
        <v>1</v>
      </c>
      <c r="T603" s="437"/>
      <c r="U603" s="437"/>
      <c r="V603" s="437"/>
      <c r="W603" s="437"/>
      <c r="X603" s="437"/>
      <c r="Y603" s="473" t="s">
        <v>2176</v>
      </c>
      <c r="Z603" s="442" t="s">
        <v>2177</v>
      </c>
      <c r="AA603" s="473" t="str">
        <f>+AA600</f>
        <v>Fondo Comun STCTA</v>
      </c>
      <c r="AB603" s="485">
        <v>240000</v>
      </c>
      <c r="AC603" s="436">
        <v>0</v>
      </c>
      <c r="AD603" s="436">
        <v>0</v>
      </c>
      <c r="AE603" s="436">
        <f t="shared" ref="AE603" si="117">+AB603+AC603-AD603</f>
        <v>240000</v>
      </c>
      <c r="AF603" s="510"/>
      <c r="AG603" s="510">
        <f t="shared" ref="AG603" si="118">+AB603*0.5</f>
        <v>120000</v>
      </c>
      <c r="AH603" s="510">
        <f>+AB603*0.5</f>
        <v>120000</v>
      </c>
      <c r="AI603" s="510"/>
      <c r="AJ603" s="510">
        <f t="shared" ref="AJ603" si="119">SUM(AF603:AI603)</f>
        <v>240000</v>
      </c>
    </row>
    <row r="604" spans="1:36" ht="12" customHeight="1" x14ac:dyDescent="0.3">
      <c r="A604" s="573"/>
      <c r="B604" s="502"/>
      <c r="C604" s="502"/>
      <c r="D604" s="502"/>
      <c r="E604" s="502"/>
      <c r="F604" s="438"/>
      <c r="G604" s="502"/>
      <c r="H604" s="502"/>
      <c r="I604" s="520"/>
      <c r="J604" s="523"/>
      <c r="K604" s="479"/>
      <c r="L604" s="502"/>
      <c r="M604" s="502"/>
      <c r="N604" s="513"/>
      <c r="O604" s="515"/>
      <c r="P604" s="515"/>
      <c r="Q604" s="515"/>
      <c r="R604" s="514"/>
      <c r="S604" s="515"/>
      <c r="T604" s="437"/>
      <c r="U604" s="437"/>
      <c r="V604" s="437"/>
      <c r="W604" s="437"/>
      <c r="X604" s="437"/>
      <c r="Y604" s="502"/>
      <c r="Z604" s="442" t="s">
        <v>2178</v>
      </c>
      <c r="AA604" s="502"/>
      <c r="AB604" s="509"/>
      <c r="AC604" s="436"/>
      <c r="AD604" s="436"/>
      <c r="AE604" s="436"/>
      <c r="AF604" s="511"/>
      <c r="AG604" s="511"/>
      <c r="AH604" s="511"/>
      <c r="AI604" s="511"/>
      <c r="AJ604" s="511"/>
    </row>
    <row r="605" spans="1:36" ht="12" customHeight="1" x14ac:dyDescent="0.3">
      <c r="A605" s="573"/>
      <c r="B605" s="489"/>
      <c r="C605" s="489"/>
      <c r="D605" s="489"/>
      <c r="E605" s="489"/>
      <c r="F605" s="438"/>
      <c r="G605" s="489"/>
      <c r="H605" s="489"/>
      <c r="I605" s="521"/>
      <c r="J605" s="524"/>
      <c r="K605" s="495"/>
      <c r="L605" s="489"/>
      <c r="M605" s="489"/>
      <c r="N605" s="501"/>
      <c r="O605" s="486"/>
      <c r="P605" s="486"/>
      <c r="Q605" s="486"/>
      <c r="R605" s="488"/>
      <c r="S605" s="486"/>
      <c r="T605" s="437"/>
      <c r="U605" s="437"/>
      <c r="V605" s="437"/>
      <c r="W605" s="437"/>
      <c r="X605" s="437"/>
      <c r="Y605" s="489"/>
      <c r="Z605" s="442" t="s">
        <v>2179</v>
      </c>
      <c r="AA605" s="489"/>
      <c r="AB605" s="491"/>
      <c r="AC605" s="436"/>
      <c r="AD605" s="436"/>
      <c r="AE605" s="436"/>
      <c r="AF605" s="512"/>
      <c r="AG605" s="512"/>
      <c r="AH605" s="512"/>
      <c r="AI605" s="512"/>
      <c r="AJ605" s="512"/>
    </row>
    <row r="606" spans="1:36" ht="12" customHeight="1" x14ac:dyDescent="0.3">
      <c r="A606" s="573"/>
      <c r="B606" s="473" t="s">
        <v>1428</v>
      </c>
      <c r="C606" s="473" t="s">
        <v>1481</v>
      </c>
      <c r="D606" s="473" t="s">
        <v>1584</v>
      </c>
      <c r="E606" s="473" t="s">
        <v>1619</v>
      </c>
      <c r="F606" s="438"/>
      <c r="G606" s="473" t="s">
        <v>1853</v>
      </c>
      <c r="H606" s="473" t="s">
        <v>1843</v>
      </c>
      <c r="I606" s="475" t="s">
        <v>1520</v>
      </c>
      <c r="J606" s="476" t="s">
        <v>2180</v>
      </c>
      <c r="K606" s="478"/>
      <c r="L606" s="473" t="s">
        <v>1862</v>
      </c>
      <c r="M606" s="473" t="s">
        <v>1859</v>
      </c>
      <c r="N606" s="475" t="s">
        <v>2170</v>
      </c>
      <c r="O606" s="487"/>
      <c r="P606" s="481">
        <v>0.5</v>
      </c>
      <c r="Q606" s="481">
        <v>0.5</v>
      </c>
      <c r="R606" s="481"/>
      <c r="S606" s="481">
        <f t="shared" ref="S606" si="120">SUM(O606:R606)</f>
        <v>1</v>
      </c>
      <c r="T606" s="437"/>
      <c r="U606" s="437"/>
      <c r="V606" s="437"/>
      <c r="W606" s="437"/>
      <c r="X606" s="437"/>
      <c r="Y606" s="473" t="s">
        <v>1201</v>
      </c>
      <c r="Z606" s="442" t="s">
        <v>2181</v>
      </c>
      <c r="AA606" s="483" t="str">
        <f>+AA603</f>
        <v>Fondo Comun STCTA</v>
      </c>
      <c r="AB606" s="504">
        <v>1151523.1000000001</v>
      </c>
      <c r="AC606" s="436">
        <v>0</v>
      </c>
      <c r="AD606" s="436">
        <v>0</v>
      </c>
      <c r="AE606" s="436">
        <f t="shared" ref="AE606" si="121">+AB606+AC606-AD606</f>
        <v>1151523.1000000001</v>
      </c>
      <c r="AF606" s="468"/>
      <c r="AG606" s="470">
        <f t="shared" ref="AG606" si="122">+AB606*0.5</f>
        <v>575761.55000000005</v>
      </c>
      <c r="AH606" s="470">
        <f>+AB606*0.5</f>
        <v>575761.55000000005</v>
      </c>
      <c r="AI606" s="470"/>
      <c r="AJ606" s="470">
        <f>SUM(AF606:AI622)</f>
        <v>1151523.1000000001</v>
      </c>
    </row>
    <row r="607" spans="1:36" ht="12" customHeight="1" x14ac:dyDescent="0.3">
      <c r="A607" s="573"/>
      <c r="B607" s="502"/>
      <c r="C607" s="502"/>
      <c r="D607" s="502"/>
      <c r="E607" s="502"/>
      <c r="F607" s="438"/>
      <c r="G607" s="502"/>
      <c r="H607" s="502"/>
      <c r="I607" s="513"/>
      <c r="J607" s="477"/>
      <c r="K607" s="479"/>
      <c r="L607" s="502"/>
      <c r="M607" s="502"/>
      <c r="N607" s="513"/>
      <c r="O607" s="514"/>
      <c r="P607" s="515"/>
      <c r="Q607" s="515"/>
      <c r="R607" s="515"/>
      <c r="S607" s="515"/>
      <c r="T607" s="437"/>
      <c r="U607" s="437"/>
      <c r="V607" s="437"/>
      <c r="W607" s="437"/>
      <c r="X607" s="437"/>
      <c r="Y607" s="502"/>
      <c r="Z607" s="442" t="s">
        <v>2182</v>
      </c>
      <c r="AA607" s="503"/>
      <c r="AB607" s="505"/>
      <c r="AC607" s="436"/>
      <c r="AD607" s="436"/>
      <c r="AE607" s="436"/>
      <c r="AF607" s="507"/>
      <c r="AG607" s="508"/>
      <c r="AH607" s="508"/>
      <c r="AI607" s="508"/>
      <c r="AJ607" s="508"/>
    </row>
    <row r="608" spans="1:36" ht="12" customHeight="1" x14ac:dyDescent="0.3">
      <c r="A608" s="573"/>
      <c r="B608" s="502"/>
      <c r="C608" s="502"/>
      <c r="D608" s="502"/>
      <c r="E608" s="502"/>
      <c r="F608" s="438"/>
      <c r="G608" s="502"/>
      <c r="H608" s="502"/>
      <c r="I608" s="513"/>
      <c r="J608" s="477"/>
      <c r="K608" s="479"/>
      <c r="L608" s="502"/>
      <c r="M608" s="502"/>
      <c r="N608" s="513"/>
      <c r="O608" s="514"/>
      <c r="P608" s="515"/>
      <c r="Q608" s="515"/>
      <c r="R608" s="515"/>
      <c r="S608" s="515"/>
      <c r="T608" s="437"/>
      <c r="U608" s="437"/>
      <c r="V608" s="437"/>
      <c r="W608" s="437"/>
      <c r="X608" s="437"/>
      <c r="Y608" s="502"/>
      <c r="Z608" s="442" t="s">
        <v>2183</v>
      </c>
      <c r="AA608" s="503"/>
      <c r="AB608" s="505"/>
      <c r="AC608" s="436"/>
      <c r="AD608" s="436"/>
      <c r="AE608" s="436"/>
      <c r="AF608" s="507"/>
      <c r="AG608" s="508"/>
      <c r="AH608" s="508"/>
      <c r="AI608" s="508"/>
      <c r="AJ608" s="508"/>
    </row>
    <row r="609" spans="1:36" ht="12" customHeight="1" x14ac:dyDescent="0.3">
      <c r="A609" s="573"/>
      <c r="B609" s="502"/>
      <c r="C609" s="502"/>
      <c r="D609" s="502"/>
      <c r="E609" s="502"/>
      <c r="F609" s="438"/>
      <c r="G609" s="502"/>
      <c r="H609" s="502"/>
      <c r="I609" s="513"/>
      <c r="J609" s="477"/>
      <c r="K609" s="479"/>
      <c r="L609" s="502"/>
      <c r="M609" s="502"/>
      <c r="N609" s="513"/>
      <c r="O609" s="514"/>
      <c r="P609" s="515"/>
      <c r="Q609" s="515"/>
      <c r="R609" s="515"/>
      <c r="S609" s="515"/>
      <c r="T609" s="437"/>
      <c r="U609" s="437"/>
      <c r="V609" s="437"/>
      <c r="W609" s="437"/>
      <c r="X609" s="437"/>
      <c r="Y609" s="502"/>
      <c r="Z609" s="442" t="s">
        <v>2184</v>
      </c>
      <c r="AA609" s="503"/>
      <c r="AB609" s="505"/>
      <c r="AC609" s="436"/>
      <c r="AD609" s="436"/>
      <c r="AE609" s="436"/>
      <c r="AF609" s="507"/>
      <c r="AG609" s="508"/>
      <c r="AH609" s="508"/>
      <c r="AI609" s="508"/>
      <c r="AJ609" s="508"/>
    </row>
    <row r="610" spans="1:36" ht="12" customHeight="1" x14ac:dyDescent="0.3">
      <c r="A610" s="573"/>
      <c r="B610" s="502"/>
      <c r="C610" s="502"/>
      <c r="D610" s="502"/>
      <c r="E610" s="502"/>
      <c r="F610" s="438"/>
      <c r="G610" s="502"/>
      <c r="H610" s="502"/>
      <c r="I610" s="513"/>
      <c r="J610" s="477"/>
      <c r="K610" s="479"/>
      <c r="L610" s="502"/>
      <c r="M610" s="502"/>
      <c r="N610" s="513"/>
      <c r="O610" s="514"/>
      <c r="P610" s="515"/>
      <c r="Q610" s="515"/>
      <c r="R610" s="515"/>
      <c r="S610" s="515"/>
      <c r="T610" s="437"/>
      <c r="U610" s="437"/>
      <c r="V610" s="437"/>
      <c r="W610" s="437"/>
      <c r="X610" s="437"/>
      <c r="Y610" s="502"/>
      <c r="Z610" s="442" t="s">
        <v>2185</v>
      </c>
      <c r="AA610" s="503"/>
      <c r="AB610" s="505"/>
      <c r="AC610" s="436"/>
      <c r="AD610" s="436"/>
      <c r="AE610" s="436"/>
      <c r="AF610" s="507"/>
      <c r="AG610" s="508"/>
      <c r="AH610" s="508"/>
      <c r="AI610" s="508"/>
      <c r="AJ610" s="508"/>
    </row>
    <row r="611" spans="1:36" ht="12" customHeight="1" x14ac:dyDescent="0.3">
      <c r="A611" s="573"/>
      <c r="B611" s="502"/>
      <c r="C611" s="502"/>
      <c r="D611" s="502"/>
      <c r="E611" s="502"/>
      <c r="F611" s="438"/>
      <c r="G611" s="502"/>
      <c r="H611" s="502"/>
      <c r="I611" s="513"/>
      <c r="J611" s="477"/>
      <c r="K611" s="479"/>
      <c r="L611" s="502"/>
      <c r="M611" s="502"/>
      <c r="N611" s="513"/>
      <c r="O611" s="514"/>
      <c r="P611" s="515"/>
      <c r="Q611" s="515"/>
      <c r="R611" s="515"/>
      <c r="S611" s="515"/>
      <c r="T611" s="437"/>
      <c r="U611" s="437"/>
      <c r="V611" s="437"/>
      <c r="W611" s="437"/>
      <c r="X611" s="437"/>
      <c r="Y611" s="502"/>
      <c r="Z611" s="442" t="s">
        <v>2186</v>
      </c>
      <c r="AA611" s="503"/>
      <c r="AB611" s="505"/>
      <c r="AC611" s="436"/>
      <c r="AD611" s="436"/>
      <c r="AE611" s="436"/>
      <c r="AF611" s="507"/>
      <c r="AG611" s="508"/>
      <c r="AH611" s="508"/>
      <c r="AI611" s="508"/>
      <c r="AJ611" s="508"/>
    </row>
    <row r="612" spans="1:36" ht="12" customHeight="1" x14ac:dyDescent="0.3">
      <c r="A612" s="573"/>
      <c r="B612" s="502"/>
      <c r="C612" s="502"/>
      <c r="D612" s="502"/>
      <c r="E612" s="502"/>
      <c r="F612" s="438"/>
      <c r="G612" s="502"/>
      <c r="H612" s="502"/>
      <c r="I612" s="513"/>
      <c r="J612" s="477"/>
      <c r="K612" s="479"/>
      <c r="L612" s="502"/>
      <c r="M612" s="502"/>
      <c r="N612" s="513"/>
      <c r="O612" s="514"/>
      <c r="P612" s="515"/>
      <c r="Q612" s="515"/>
      <c r="R612" s="515"/>
      <c r="S612" s="515"/>
      <c r="T612" s="437"/>
      <c r="U612" s="437"/>
      <c r="V612" s="437"/>
      <c r="W612" s="437"/>
      <c r="X612" s="437"/>
      <c r="Y612" s="502"/>
      <c r="Z612" s="442" t="s">
        <v>2187</v>
      </c>
      <c r="AA612" s="503"/>
      <c r="AB612" s="505"/>
      <c r="AC612" s="436"/>
      <c r="AD612" s="436"/>
      <c r="AE612" s="436"/>
      <c r="AF612" s="507"/>
      <c r="AG612" s="508"/>
      <c r="AH612" s="508"/>
      <c r="AI612" s="508"/>
      <c r="AJ612" s="508"/>
    </row>
    <row r="613" spans="1:36" ht="12" customHeight="1" x14ac:dyDescent="0.3">
      <c r="A613" s="573"/>
      <c r="B613" s="502"/>
      <c r="C613" s="502"/>
      <c r="D613" s="502"/>
      <c r="E613" s="502"/>
      <c r="F613" s="438"/>
      <c r="G613" s="502"/>
      <c r="H613" s="502"/>
      <c r="I613" s="513"/>
      <c r="J613" s="477"/>
      <c r="K613" s="479"/>
      <c r="L613" s="502"/>
      <c r="M613" s="502"/>
      <c r="N613" s="513"/>
      <c r="O613" s="514"/>
      <c r="P613" s="515"/>
      <c r="Q613" s="515"/>
      <c r="R613" s="515"/>
      <c r="S613" s="515"/>
      <c r="T613" s="437"/>
      <c r="U613" s="437"/>
      <c r="V613" s="437"/>
      <c r="W613" s="437"/>
      <c r="X613" s="437"/>
      <c r="Y613" s="502"/>
      <c r="Z613" s="442" t="s">
        <v>2188</v>
      </c>
      <c r="AA613" s="503"/>
      <c r="AB613" s="505"/>
      <c r="AC613" s="436"/>
      <c r="AD613" s="436"/>
      <c r="AE613" s="436"/>
      <c r="AF613" s="507"/>
      <c r="AG613" s="508"/>
      <c r="AH613" s="508"/>
      <c r="AI613" s="508"/>
      <c r="AJ613" s="508"/>
    </row>
    <row r="614" spans="1:36" ht="12" customHeight="1" x14ac:dyDescent="0.3">
      <c r="A614" s="573"/>
      <c r="B614" s="502"/>
      <c r="C614" s="502"/>
      <c r="D614" s="502"/>
      <c r="E614" s="502"/>
      <c r="F614" s="438"/>
      <c r="G614" s="502"/>
      <c r="H614" s="502"/>
      <c r="I614" s="513"/>
      <c r="J614" s="477"/>
      <c r="K614" s="479"/>
      <c r="L614" s="502"/>
      <c r="M614" s="502"/>
      <c r="N614" s="513"/>
      <c r="O614" s="514"/>
      <c r="P614" s="515"/>
      <c r="Q614" s="515"/>
      <c r="R614" s="515"/>
      <c r="S614" s="515"/>
      <c r="T614" s="437"/>
      <c r="U614" s="437"/>
      <c r="V614" s="437"/>
      <c r="W614" s="437"/>
      <c r="X614" s="437"/>
      <c r="Y614" s="502"/>
      <c r="Z614" s="442" t="s">
        <v>2189</v>
      </c>
      <c r="AA614" s="503"/>
      <c r="AB614" s="505"/>
      <c r="AC614" s="436"/>
      <c r="AD614" s="436"/>
      <c r="AE614" s="436"/>
      <c r="AF614" s="507"/>
      <c r="AG614" s="508"/>
      <c r="AH614" s="508"/>
      <c r="AI614" s="508"/>
      <c r="AJ614" s="508"/>
    </row>
    <row r="615" spans="1:36" ht="12" customHeight="1" x14ac:dyDescent="0.3">
      <c r="A615" s="573"/>
      <c r="B615" s="502"/>
      <c r="C615" s="502"/>
      <c r="D615" s="502"/>
      <c r="E615" s="502"/>
      <c r="F615" s="438"/>
      <c r="G615" s="502"/>
      <c r="H615" s="502"/>
      <c r="I615" s="513"/>
      <c r="J615" s="477"/>
      <c r="K615" s="479"/>
      <c r="L615" s="502"/>
      <c r="M615" s="502"/>
      <c r="N615" s="513"/>
      <c r="O615" s="514"/>
      <c r="P615" s="515"/>
      <c r="Q615" s="515"/>
      <c r="R615" s="515"/>
      <c r="S615" s="515"/>
      <c r="T615" s="437"/>
      <c r="U615" s="437"/>
      <c r="V615" s="437"/>
      <c r="W615" s="437"/>
      <c r="X615" s="437"/>
      <c r="Y615" s="502"/>
      <c r="Z615" s="442" t="s">
        <v>2190</v>
      </c>
      <c r="AA615" s="503"/>
      <c r="AB615" s="505"/>
      <c r="AC615" s="436"/>
      <c r="AD615" s="436"/>
      <c r="AE615" s="436"/>
      <c r="AF615" s="507"/>
      <c r="AG615" s="508"/>
      <c r="AH615" s="508"/>
      <c r="AI615" s="508"/>
      <c r="AJ615" s="508"/>
    </row>
    <row r="616" spans="1:36" ht="12" customHeight="1" x14ac:dyDescent="0.3">
      <c r="A616" s="573"/>
      <c r="B616" s="502"/>
      <c r="C616" s="502"/>
      <c r="D616" s="502"/>
      <c r="E616" s="502"/>
      <c r="F616" s="438"/>
      <c r="G616" s="502"/>
      <c r="H616" s="502"/>
      <c r="I616" s="513"/>
      <c r="J616" s="477"/>
      <c r="K616" s="479"/>
      <c r="L616" s="502"/>
      <c r="M616" s="502"/>
      <c r="N616" s="513"/>
      <c r="O616" s="514"/>
      <c r="P616" s="515"/>
      <c r="Q616" s="515"/>
      <c r="R616" s="515"/>
      <c r="S616" s="515"/>
      <c r="T616" s="437"/>
      <c r="U616" s="437"/>
      <c r="V616" s="437"/>
      <c r="W616" s="437"/>
      <c r="X616" s="437"/>
      <c r="Y616" s="502"/>
      <c r="Z616" s="442" t="s">
        <v>2191</v>
      </c>
      <c r="AA616" s="503"/>
      <c r="AB616" s="505"/>
      <c r="AC616" s="436"/>
      <c r="AD616" s="436"/>
      <c r="AE616" s="436"/>
      <c r="AF616" s="507"/>
      <c r="AG616" s="508"/>
      <c r="AH616" s="508"/>
      <c r="AI616" s="508"/>
      <c r="AJ616" s="508"/>
    </row>
    <row r="617" spans="1:36" ht="12" customHeight="1" x14ac:dyDescent="0.3">
      <c r="A617" s="573"/>
      <c r="B617" s="502"/>
      <c r="C617" s="502"/>
      <c r="D617" s="502"/>
      <c r="E617" s="502"/>
      <c r="F617" s="438"/>
      <c r="G617" s="502"/>
      <c r="H617" s="502"/>
      <c r="I617" s="513"/>
      <c r="J617" s="477"/>
      <c r="K617" s="479"/>
      <c r="L617" s="502"/>
      <c r="M617" s="502"/>
      <c r="N617" s="513"/>
      <c r="O617" s="514"/>
      <c r="P617" s="515"/>
      <c r="Q617" s="515"/>
      <c r="R617" s="515"/>
      <c r="S617" s="515"/>
      <c r="T617" s="437"/>
      <c r="U617" s="437"/>
      <c r="V617" s="437"/>
      <c r="W617" s="437"/>
      <c r="X617" s="437"/>
      <c r="Y617" s="502"/>
      <c r="Z617" s="442" t="s">
        <v>2192</v>
      </c>
      <c r="AA617" s="503"/>
      <c r="AB617" s="505"/>
      <c r="AC617" s="436"/>
      <c r="AD617" s="436"/>
      <c r="AE617" s="436"/>
      <c r="AF617" s="507"/>
      <c r="AG617" s="508"/>
      <c r="AH617" s="508"/>
      <c r="AI617" s="508"/>
      <c r="AJ617" s="508"/>
    </row>
    <row r="618" spans="1:36" ht="12" customHeight="1" x14ac:dyDescent="0.3">
      <c r="A618" s="573"/>
      <c r="B618" s="502"/>
      <c r="C618" s="502"/>
      <c r="D618" s="502"/>
      <c r="E618" s="502"/>
      <c r="F618" s="438"/>
      <c r="G618" s="502"/>
      <c r="H618" s="502"/>
      <c r="I618" s="513"/>
      <c r="J618" s="477"/>
      <c r="K618" s="479"/>
      <c r="L618" s="502"/>
      <c r="M618" s="502"/>
      <c r="N618" s="513"/>
      <c r="O618" s="514"/>
      <c r="P618" s="515"/>
      <c r="Q618" s="515"/>
      <c r="R618" s="515"/>
      <c r="S618" s="515"/>
      <c r="T618" s="437"/>
      <c r="U618" s="437"/>
      <c r="V618" s="437"/>
      <c r="W618" s="437"/>
      <c r="X618" s="437"/>
      <c r="Y618" s="502"/>
      <c r="Z618" s="442" t="s">
        <v>2193</v>
      </c>
      <c r="AA618" s="503"/>
      <c r="AB618" s="505"/>
      <c r="AC618" s="436"/>
      <c r="AD618" s="436"/>
      <c r="AE618" s="436"/>
      <c r="AF618" s="507"/>
      <c r="AG618" s="508"/>
      <c r="AH618" s="508"/>
      <c r="AI618" s="508"/>
      <c r="AJ618" s="508"/>
    </row>
    <row r="619" spans="1:36" ht="12" customHeight="1" x14ac:dyDescent="0.3">
      <c r="A619" s="573"/>
      <c r="B619" s="502"/>
      <c r="C619" s="502"/>
      <c r="D619" s="502"/>
      <c r="E619" s="502"/>
      <c r="F619" s="438"/>
      <c r="G619" s="502"/>
      <c r="H619" s="502"/>
      <c r="I619" s="513"/>
      <c r="J619" s="477"/>
      <c r="K619" s="479"/>
      <c r="L619" s="502"/>
      <c r="M619" s="502"/>
      <c r="N619" s="513"/>
      <c r="O619" s="514"/>
      <c r="P619" s="515"/>
      <c r="Q619" s="515"/>
      <c r="R619" s="515"/>
      <c r="S619" s="515"/>
      <c r="T619" s="437"/>
      <c r="U619" s="437"/>
      <c r="V619" s="437"/>
      <c r="W619" s="437"/>
      <c r="X619" s="437"/>
      <c r="Y619" s="502"/>
      <c r="Z619" s="442" t="s">
        <v>2194</v>
      </c>
      <c r="AA619" s="503"/>
      <c r="AB619" s="505"/>
      <c r="AC619" s="436"/>
      <c r="AD619" s="436"/>
      <c r="AE619" s="436"/>
      <c r="AF619" s="507"/>
      <c r="AG619" s="508"/>
      <c r="AH619" s="508"/>
      <c r="AI619" s="508"/>
      <c r="AJ619" s="508"/>
    </row>
    <row r="620" spans="1:36" ht="12" customHeight="1" x14ac:dyDescent="0.3">
      <c r="A620" s="573"/>
      <c r="B620" s="502"/>
      <c r="C620" s="502"/>
      <c r="D620" s="502"/>
      <c r="E620" s="502"/>
      <c r="F620" s="438"/>
      <c r="G620" s="502"/>
      <c r="H620" s="502"/>
      <c r="I620" s="513"/>
      <c r="J620" s="477"/>
      <c r="K620" s="479"/>
      <c r="L620" s="502"/>
      <c r="M620" s="502"/>
      <c r="N620" s="513"/>
      <c r="O620" s="514"/>
      <c r="P620" s="515"/>
      <c r="Q620" s="515"/>
      <c r="R620" s="515"/>
      <c r="S620" s="515"/>
      <c r="T620" s="437"/>
      <c r="U620" s="437"/>
      <c r="V620" s="437"/>
      <c r="W620" s="437"/>
      <c r="X620" s="437"/>
      <c r="Y620" s="502"/>
      <c r="Z620" s="442" t="s">
        <v>2195</v>
      </c>
      <c r="AA620" s="503"/>
      <c r="AB620" s="505"/>
      <c r="AC620" s="436"/>
      <c r="AD620" s="436"/>
      <c r="AE620" s="436"/>
      <c r="AF620" s="507"/>
      <c r="AG620" s="508"/>
      <c r="AH620" s="508"/>
      <c r="AI620" s="508"/>
      <c r="AJ620" s="508"/>
    </row>
    <row r="621" spans="1:36" ht="12" customHeight="1" x14ac:dyDescent="0.3">
      <c r="A621" s="573"/>
      <c r="B621" s="502"/>
      <c r="C621" s="502"/>
      <c r="D621" s="502"/>
      <c r="E621" s="502"/>
      <c r="F621" s="438"/>
      <c r="G621" s="502"/>
      <c r="H621" s="502"/>
      <c r="I621" s="513"/>
      <c r="J621" s="477"/>
      <c r="K621" s="479"/>
      <c r="L621" s="502"/>
      <c r="M621" s="502"/>
      <c r="N621" s="513"/>
      <c r="O621" s="514"/>
      <c r="P621" s="515"/>
      <c r="Q621" s="515"/>
      <c r="R621" s="515"/>
      <c r="S621" s="515"/>
      <c r="T621" s="437"/>
      <c r="U621" s="437"/>
      <c r="V621" s="437"/>
      <c r="W621" s="437"/>
      <c r="X621" s="437"/>
      <c r="Y621" s="502"/>
      <c r="Z621" s="442" t="s">
        <v>2196</v>
      </c>
      <c r="AA621" s="503"/>
      <c r="AB621" s="505"/>
      <c r="AC621" s="436"/>
      <c r="AD621" s="436"/>
      <c r="AE621" s="436"/>
      <c r="AF621" s="507"/>
      <c r="AG621" s="508"/>
      <c r="AH621" s="508"/>
      <c r="AI621" s="508"/>
      <c r="AJ621" s="508"/>
    </row>
    <row r="622" spans="1:36" ht="12" customHeight="1" x14ac:dyDescent="0.3">
      <c r="A622" s="573"/>
      <c r="B622" s="489"/>
      <c r="C622" s="489"/>
      <c r="D622" s="489"/>
      <c r="E622" s="489"/>
      <c r="F622" s="438"/>
      <c r="G622" s="489"/>
      <c r="H622" s="489"/>
      <c r="I622" s="501"/>
      <c r="J622" s="498"/>
      <c r="K622" s="495"/>
      <c r="L622" s="489"/>
      <c r="M622" s="489"/>
      <c r="N622" s="501"/>
      <c r="O622" s="488"/>
      <c r="P622" s="486"/>
      <c r="Q622" s="486"/>
      <c r="R622" s="486"/>
      <c r="S622" s="486"/>
      <c r="T622" s="437"/>
      <c r="U622" s="437"/>
      <c r="V622" s="437"/>
      <c r="W622" s="437"/>
      <c r="X622" s="437"/>
      <c r="Y622" s="489"/>
      <c r="Z622" s="442" t="s">
        <v>2197</v>
      </c>
      <c r="AA622" s="490"/>
      <c r="AB622" s="506"/>
      <c r="AC622" s="436"/>
      <c r="AD622" s="436"/>
      <c r="AE622" s="436"/>
      <c r="AF622" s="492"/>
      <c r="AG622" s="471"/>
      <c r="AH622" s="471"/>
      <c r="AI622" s="471"/>
      <c r="AJ622" s="471"/>
    </row>
    <row r="623" spans="1:36" ht="22.5" customHeight="1" x14ac:dyDescent="0.3">
      <c r="A623" s="573"/>
      <c r="B623" s="519" t="s">
        <v>1428</v>
      </c>
      <c r="C623" s="519" t="s">
        <v>1481</v>
      </c>
      <c r="D623" s="478" t="s">
        <v>1584</v>
      </c>
      <c r="E623" s="493" t="s">
        <v>1619</v>
      </c>
      <c r="F623" s="438"/>
      <c r="G623" s="478" t="s">
        <v>1853</v>
      </c>
      <c r="H623" s="478" t="s">
        <v>1843</v>
      </c>
      <c r="I623" s="496" t="s">
        <v>1520</v>
      </c>
      <c r="J623" s="476" t="s">
        <v>1860</v>
      </c>
      <c r="K623" s="478"/>
      <c r="L623" s="499" t="s">
        <v>1862</v>
      </c>
      <c r="M623" s="473" t="s">
        <v>1859</v>
      </c>
      <c r="N623" s="475" t="s">
        <v>2170</v>
      </c>
      <c r="O623" s="481"/>
      <c r="P623" s="481">
        <v>0.5</v>
      </c>
      <c r="Q623" s="481">
        <v>0.5</v>
      </c>
      <c r="R623" s="487"/>
      <c r="S623" s="481">
        <f t="shared" ref="S623" si="123">SUM(O623:R623)</f>
        <v>1</v>
      </c>
      <c r="T623" s="437"/>
      <c r="U623" s="437"/>
      <c r="V623" s="437"/>
      <c r="W623" s="437"/>
      <c r="X623" s="437"/>
      <c r="Y623" s="473" t="s">
        <v>1201</v>
      </c>
      <c r="Z623" s="434" t="s">
        <v>2198</v>
      </c>
      <c r="AA623" s="483" t="str">
        <f>+AA606</f>
        <v>Fondo Comun STCTA</v>
      </c>
      <c r="AB623" s="485">
        <v>200000</v>
      </c>
      <c r="AC623" s="436">
        <v>0</v>
      </c>
      <c r="AD623" s="436">
        <v>0</v>
      </c>
      <c r="AE623" s="436">
        <f t="shared" ref="AE623" si="124">+AB623+AC623-AD623</f>
        <v>200000</v>
      </c>
      <c r="AF623" s="468"/>
      <c r="AG623" s="470">
        <f t="shared" ref="AG623" si="125">+AB623*0.5</f>
        <v>100000</v>
      </c>
      <c r="AH623" s="470">
        <f>+AB623*0.5</f>
        <v>100000</v>
      </c>
      <c r="AI623" s="470"/>
      <c r="AJ623" s="470">
        <f t="shared" ref="AJ623" si="126">SUM(AF623:AI623)</f>
        <v>200000</v>
      </c>
    </row>
    <row r="624" spans="1:36" ht="28" customHeight="1" x14ac:dyDescent="0.3">
      <c r="A624" s="573"/>
      <c r="B624" s="521"/>
      <c r="C624" s="521"/>
      <c r="D624" s="495"/>
      <c r="E624" s="494"/>
      <c r="F624" s="438"/>
      <c r="G624" s="495"/>
      <c r="H624" s="495"/>
      <c r="I624" s="497"/>
      <c r="J624" s="498"/>
      <c r="K624" s="495"/>
      <c r="L624" s="500"/>
      <c r="M624" s="489"/>
      <c r="N624" s="501"/>
      <c r="O624" s="486"/>
      <c r="P624" s="486"/>
      <c r="Q624" s="486"/>
      <c r="R624" s="488"/>
      <c r="S624" s="486"/>
      <c r="T624" s="437"/>
      <c r="U624" s="437"/>
      <c r="V624" s="437"/>
      <c r="W624" s="437"/>
      <c r="X624" s="437"/>
      <c r="Y624" s="489"/>
      <c r="Z624" s="434" t="s">
        <v>2199</v>
      </c>
      <c r="AA624" s="490"/>
      <c r="AB624" s="491"/>
      <c r="AC624" s="436"/>
      <c r="AD624" s="436"/>
      <c r="AE624" s="436"/>
      <c r="AF624" s="492"/>
      <c r="AG624" s="471"/>
      <c r="AH624" s="471"/>
      <c r="AI624" s="471"/>
      <c r="AJ624" s="471"/>
    </row>
    <row r="625" spans="1:171" ht="52.5" customHeight="1" x14ac:dyDescent="0.3">
      <c r="A625" s="573"/>
      <c r="B625" s="442" t="s">
        <v>1428</v>
      </c>
      <c r="C625" s="442" t="s">
        <v>1481</v>
      </c>
      <c r="D625" s="438" t="s">
        <v>1584</v>
      </c>
      <c r="E625" s="438" t="s">
        <v>1619</v>
      </c>
      <c r="F625" s="438"/>
      <c r="G625" s="434" t="s">
        <v>1853</v>
      </c>
      <c r="H625" s="434" t="s">
        <v>1843</v>
      </c>
      <c r="I625" s="444" t="s">
        <v>1520</v>
      </c>
      <c r="J625" s="432" t="s">
        <v>1861</v>
      </c>
      <c r="K625" s="434"/>
      <c r="L625" s="445" t="s">
        <v>2200</v>
      </c>
      <c r="M625" s="434" t="s">
        <v>1859</v>
      </c>
      <c r="N625" s="441" t="s">
        <v>2170</v>
      </c>
      <c r="O625" s="437"/>
      <c r="P625" s="437">
        <v>0.5</v>
      </c>
      <c r="Q625" s="437" t="s">
        <v>2201</v>
      </c>
      <c r="R625" s="437"/>
      <c r="S625" s="437">
        <f t="shared" ref="S625" si="127">SUM(O625:R625)</f>
        <v>0.5</v>
      </c>
      <c r="T625" s="437"/>
      <c r="U625" s="437"/>
      <c r="V625" s="437"/>
      <c r="W625" s="437"/>
      <c r="X625" s="437"/>
      <c r="Y625" s="442" t="s">
        <v>1224</v>
      </c>
      <c r="Z625" s="442" t="s">
        <v>2202</v>
      </c>
      <c r="AA625" s="446" t="s">
        <v>2173</v>
      </c>
      <c r="AB625" s="461">
        <v>25950.85</v>
      </c>
      <c r="AC625" s="436">
        <v>0</v>
      </c>
      <c r="AD625" s="436">
        <v>0</v>
      </c>
      <c r="AE625" s="436">
        <f t="shared" ref="AE625" si="128">+AB625+AC625-AD625</f>
        <v>25950.85</v>
      </c>
      <c r="AF625" s="436"/>
      <c r="AG625" s="436">
        <f t="shared" ref="AG625" si="129">+AB625*0.5</f>
        <v>12975.424999999999</v>
      </c>
      <c r="AH625" s="436">
        <f>+AB625*0.5</f>
        <v>12975.424999999999</v>
      </c>
      <c r="AI625" s="436"/>
      <c r="AJ625" s="436">
        <f t="shared" ref="AJ625" si="130">SUM(AF625:AI625)</f>
        <v>25950.85</v>
      </c>
    </row>
    <row r="626" spans="1:171" ht="12" customHeight="1" x14ac:dyDescent="0.3">
      <c r="A626" s="573"/>
      <c r="B626" s="472" t="s">
        <v>1428</v>
      </c>
      <c r="C626" s="472" t="s">
        <v>1481</v>
      </c>
      <c r="D626" s="472" t="s">
        <v>1584</v>
      </c>
      <c r="E626" s="472" t="s">
        <v>1619</v>
      </c>
      <c r="F626" s="438"/>
      <c r="G626" s="472" t="s">
        <v>1853</v>
      </c>
      <c r="H626" s="472" t="s">
        <v>1843</v>
      </c>
      <c r="I626" s="474" t="s">
        <v>1520</v>
      </c>
      <c r="J626" s="476" t="s">
        <v>1863</v>
      </c>
      <c r="K626" s="478"/>
      <c r="L626" s="472" t="s">
        <v>2203</v>
      </c>
      <c r="M626" s="472" t="s">
        <v>1859</v>
      </c>
      <c r="N626" s="474" t="s">
        <v>2170</v>
      </c>
      <c r="O626" s="480"/>
      <c r="P626" s="480">
        <v>0.5</v>
      </c>
      <c r="Q626" s="480">
        <v>0.5</v>
      </c>
      <c r="R626" s="480"/>
      <c r="S626" s="480">
        <f>SUM(O626:R634)</f>
        <v>1</v>
      </c>
      <c r="T626" s="437"/>
      <c r="U626" s="437"/>
      <c r="V626" s="437"/>
      <c r="W626" s="437"/>
      <c r="X626" s="437"/>
      <c r="Y626" s="472" t="s">
        <v>2204</v>
      </c>
      <c r="Z626" s="442" t="s">
        <v>2205</v>
      </c>
      <c r="AA626" s="482" t="str">
        <f>+AA606</f>
        <v>Fondo Comun STCTA</v>
      </c>
      <c r="AB626" s="484">
        <v>1767096.88</v>
      </c>
      <c r="AC626" s="436"/>
      <c r="AD626" s="436"/>
      <c r="AE626" s="436"/>
      <c r="AF626" s="467"/>
      <c r="AG626" s="469">
        <f>+AB626*0.5</f>
        <v>883548.44</v>
      </c>
      <c r="AH626" s="469">
        <f>+AB626*0.5</f>
        <v>883548.44</v>
      </c>
      <c r="AI626" s="469"/>
      <c r="AJ626" s="469">
        <f>SUM(AF626:AI634)</f>
        <v>1767096.88</v>
      </c>
    </row>
    <row r="627" spans="1:171" ht="12" customHeight="1" x14ac:dyDescent="0.3">
      <c r="A627" s="573"/>
      <c r="B627" s="472"/>
      <c r="C627" s="472"/>
      <c r="D627" s="472"/>
      <c r="E627" s="472"/>
      <c r="F627" s="438"/>
      <c r="G627" s="472"/>
      <c r="H627" s="472"/>
      <c r="I627" s="474"/>
      <c r="J627" s="477"/>
      <c r="K627" s="479"/>
      <c r="L627" s="472"/>
      <c r="M627" s="472"/>
      <c r="N627" s="474"/>
      <c r="O627" s="480"/>
      <c r="P627" s="480"/>
      <c r="Q627" s="480"/>
      <c r="R627" s="480"/>
      <c r="S627" s="480"/>
      <c r="T627" s="437"/>
      <c r="U627" s="437"/>
      <c r="V627" s="437"/>
      <c r="W627" s="437"/>
      <c r="X627" s="437"/>
      <c r="Y627" s="472"/>
      <c r="Z627" s="442" t="s">
        <v>2206</v>
      </c>
      <c r="AA627" s="482"/>
      <c r="AB627" s="484"/>
      <c r="AC627" s="436"/>
      <c r="AD627" s="436"/>
      <c r="AE627" s="436"/>
      <c r="AF627" s="467"/>
      <c r="AG627" s="469"/>
      <c r="AH627" s="469"/>
      <c r="AI627" s="469"/>
      <c r="AJ627" s="469"/>
    </row>
    <row r="628" spans="1:171" ht="12" customHeight="1" x14ac:dyDescent="0.3">
      <c r="A628" s="573"/>
      <c r="B628" s="472"/>
      <c r="C628" s="472"/>
      <c r="D628" s="472"/>
      <c r="E628" s="472"/>
      <c r="F628" s="438"/>
      <c r="G628" s="472"/>
      <c r="H628" s="472"/>
      <c r="I628" s="474"/>
      <c r="J628" s="477"/>
      <c r="K628" s="479"/>
      <c r="L628" s="472"/>
      <c r="M628" s="472"/>
      <c r="N628" s="474"/>
      <c r="O628" s="480"/>
      <c r="P628" s="480"/>
      <c r="Q628" s="480"/>
      <c r="R628" s="480"/>
      <c r="S628" s="480"/>
      <c r="T628" s="437"/>
      <c r="U628" s="437"/>
      <c r="V628" s="437"/>
      <c r="W628" s="437"/>
      <c r="X628" s="437"/>
      <c r="Y628" s="472"/>
      <c r="Z628" s="442" t="s">
        <v>2207</v>
      </c>
      <c r="AA628" s="482"/>
      <c r="AB628" s="484"/>
      <c r="AC628" s="436"/>
      <c r="AD628" s="436"/>
      <c r="AE628" s="436"/>
      <c r="AF628" s="467"/>
      <c r="AG628" s="469"/>
      <c r="AH628" s="469"/>
      <c r="AI628" s="469"/>
      <c r="AJ628" s="469"/>
    </row>
    <row r="629" spans="1:171" ht="12" customHeight="1" x14ac:dyDescent="0.3">
      <c r="A629" s="573"/>
      <c r="B629" s="472"/>
      <c r="C629" s="472"/>
      <c r="D629" s="472"/>
      <c r="E629" s="472"/>
      <c r="F629" s="438"/>
      <c r="G629" s="472"/>
      <c r="H629" s="472"/>
      <c r="I629" s="474"/>
      <c r="J629" s="477"/>
      <c r="K629" s="479"/>
      <c r="L629" s="472"/>
      <c r="M629" s="472"/>
      <c r="N629" s="474"/>
      <c r="O629" s="480"/>
      <c r="P629" s="480"/>
      <c r="Q629" s="480"/>
      <c r="R629" s="480"/>
      <c r="S629" s="480"/>
      <c r="T629" s="437"/>
      <c r="U629" s="437"/>
      <c r="V629" s="437"/>
      <c r="W629" s="437"/>
      <c r="X629" s="437"/>
      <c r="Y629" s="472"/>
      <c r="Z629" s="442" t="s">
        <v>2208</v>
      </c>
      <c r="AA629" s="482"/>
      <c r="AB629" s="484"/>
      <c r="AC629" s="436"/>
      <c r="AD629" s="436"/>
      <c r="AE629" s="436"/>
      <c r="AF629" s="467"/>
      <c r="AG629" s="469"/>
      <c r="AH629" s="469"/>
      <c r="AI629" s="469"/>
      <c r="AJ629" s="469"/>
    </row>
    <row r="630" spans="1:171" ht="12" customHeight="1" x14ac:dyDescent="0.3">
      <c r="A630" s="573"/>
      <c r="B630" s="472"/>
      <c r="C630" s="472"/>
      <c r="D630" s="472"/>
      <c r="E630" s="472"/>
      <c r="F630" s="438"/>
      <c r="G630" s="472"/>
      <c r="H630" s="472"/>
      <c r="I630" s="474"/>
      <c r="J630" s="477"/>
      <c r="K630" s="479"/>
      <c r="L630" s="472"/>
      <c r="M630" s="472"/>
      <c r="N630" s="474"/>
      <c r="O630" s="480"/>
      <c r="P630" s="480"/>
      <c r="Q630" s="480"/>
      <c r="R630" s="480"/>
      <c r="S630" s="480"/>
      <c r="T630" s="437"/>
      <c r="U630" s="437"/>
      <c r="V630" s="437"/>
      <c r="W630" s="437"/>
      <c r="X630" s="437"/>
      <c r="Y630" s="472"/>
      <c r="Z630" s="442" t="s">
        <v>2209</v>
      </c>
      <c r="AA630" s="482"/>
      <c r="AB630" s="484"/>
      <c r="AC630" s="436"/>
      <c r="AD630" s="436"/>
      <c r="AE630" s="436"/>
      <c r="AF630" s="467"/>
      <c r="AG630" s="469"/>
      <c r="AH630" s="469"/>
      <c r="AI630" s="469"/>
      <c r="AJ630" s="469"/>
    </row>
    <row r="631" spans="1:171" ht="12" customHeight="1" x14ac:dyDescent="0.3">
      <c r="A631" s="573"/>
      <c r="B631" s="472"/>
      <c r="C631" s="472"/>
      <c r="D631" s="472"/>
      <c r="E631" s="472"/>
      <c r="F631" s="438"/>
      <c r="G631" s="472"/>
      <c r="H631" s="472"/>
      <c r="I631" s="474"/>
      <c r="J631" s="477"/>
      <c r="K631" s="479"/>
      <c r="L631" s="472"/>
      <c r="M631" s="472"/>
      <c r="N631" s="474"/>
      <c r="O631" s="480"/>
      <c r="P631" s="480"/>
      <c r="Q631" s="480"/>
      <c r="R631" s="480"/>
      <c r="S631" s="480"/>
      <c r="T631" s="437"/>
      <c r="U631" s="437"/>
      <c r="V631" s="437"/>
      <c r="W631" s="437"/>
      <c r="X631" s="437"/>
      <c r="Y631" s="472"/>
      <c r="Z631" s="442" t="s">
        <v>2210</v>
      </c>
      <c r="AA631" s="482"/>
      <c r="AB631" s="484"/>
      <c r="AC631" s="436"/>
      <c r="AD631" s="436"/>
      <c r="AE631" s="436"/>
      <c r="AF631" s="467"/>
      <c r="AG631" s="469"/>
      <c r="AH631" s="469"/>
      <c r="AI631" s="469"/>
      <c r="AJ631" s="469"/>
    </row>
    <row r="632" spans="1:171" ht="12" customHeight="1" x14ac:dyDescent="0.3">
      <c r="A632" s="573"/>
      <c r="B632" s="472"/>
      <c r="C632" s="472"/>
      <c r="D632" s="472"/>
      <c r="E632" s="472"/>
      <c r="F632" s="438"/>
      <c r="G632" s="472"/>
      <c r="H632" s="472"/>
      <c r="I632" s="474"/>
      <c r="J632" s="477"/>
      <c r="K632" s="479"/>
      <c r="L632" s="472"/>
      <c r="M632" s="472"/>
      <c r="N632" s="474"/>
      <c r="O632" s="480"/>
      <c r="P632" s="480"/>
      <c r="Q632" s="480"/>
      <c r="R632" s="480"/>
      <c r="S632" s="480"/>
      <c r="T632" s="437"/>
      <c r="U632" s="437"/>
      <c r="V632" s="437"/>
      <c r="W632" s="437"/>
      <c r="X632" s="437"/>
      <c r="Y632" s="472"/>
      <c r="Z632" s="442" t="s">
        <v>2211</v>
      </c>
      <c r="AA632" s="482"/>
      <c r="AB632" s="484"/>
      <c r="AC632" s="436"/>
      <c r="AD632" s="436"/>
      <c r="AE632" s="436"/>
      <c r="AF632" s="467"/>
      <c r="AG632" s="469"/>
      <c r="AH632" s="469"/>
      <c r="AI632" s="469"/>
      <c r="AJ632" s="469"/>
    </row>
    <row r="633" spans="1:171" ht="12" customHeight="1" x14ac:dyDescent="0.3">
      <c r="A633" s="573"/>
      <c r="B633" s="472"/>
      <c r="C633" s="472"/>
      <c r="D633" s="472"/>
      <c r="E633" s="472"/>
      <c r="F633" s="438"/>
      <c r="G633" s="472"/>
      <c r="H633" s="472"/>
      <c r="I633" s="474"/>
      <c r="J633" s="477"/>
      <c r="K633" s="479"/>
      <c r="L633" s="472"/>
      <c r="M633" s="472"/>
      <c r="N633" s="474"/>
      <c r="O633" s="480"/>
      <c r="P633" s="480"/>
      <c r="Q633" s="480"/>
      <c r="R633" s="480"/>
      <c r="S633" s="480"/>
      <c r="T633" s="437"/>
      <c r="U633" s="437"/>
      <c r="V633" s="437"/>
      <c r="W633" s="437"/>
      <c r="X633" s="437"/>
      <c r="Y633" s="472"/>
      <c r="Z633" s="442" t="s">
        <v>2212</v>
      </c>
      <c r="AA633" s="482"/>
      <c r="AB633" s="484"/>
      <c r="AC633" s="436"/>
      <c r="AD633" s="436"/>
      <c r="AE633" s="436"/>
      <c r="AF633" s="467"/>
      <c r="AG633" s="469"/>
      <c r="AH633" s="469"/>
      <c r="AI633" s="469"/>
      <c r="AJ633" s="469"/>
    </row>
    <row r="634" spans="1:171" ht="24.5" thickBot="1" x14ac:dyDescent="0.35">
      <c r="A634" s="573"/>
      <c r="B634" s="473"/>
      <c r="C634" s="473"/>
      <c r="D634" s="473"/>
      <c r="E634" s="473"/>
      <c r="F634" s="447"/>
      <c r="G634" s="473"/>
      <c r="H634" s="473"/>
      <c r="I634" s="475"/>
      <c r="J634" s="477"/>
      <c r="K634" s="479"/>
      <c r="L634" s="473"/>
      <c r="M634" s="473"/>
      <c r="N634" s="475"/>
      <c r="O634" s="481"/>
      <c r="P634" s="481"/>
      <c r="Q634" s="481"/>
      <c r="R634" s="481"/>
      <c r="S634" s="481"/>
      <c r="T634" s="448"/>
      <c r="U634" s="448"/>
      <c r="V634" s="448"/>
      <c r="W634" s="448"/>
      <c r="X634" s="448"/>
      <c r="Y634" s="473"/>
      <c r="Z634" s="449" t="s">
        <v>2213</v>
      </c>
      <c r="AA634" s="483"/>
      <c r="AB634" s="485"/>
      <c r="AC634" s="443"/>
      <c r="AD634" s="443"/>
      <c r="AE634" s="443"/>
      <c r="AF634" s="468"/>
      <c r="AG634" s="470"/>
      <c r="AH634" s="470"/>
      <c r="AI634" s="470"/>
      <c r="AJ634" s="470"/>
    </row>
    <row r="635" spans="1:171" s="450" customFormat="1" ht="15" thickBot="1" x14ac:dyDescent="0.35">
      <c r="A635" s="451"/>
      <c r="B635" s="452"/>
      <c r="C635" s="452"/>
      <c r="D635" s="452"/>
      <c r="E635" s="452"/>
      <c r="F635" s="453"/>
      <c r="G635" s="452"/>
      <c r="H635" s="452"/>
      <c r="I635" s="454"/>
      <c r="J635" s="455"/>
      <c r="K635" s="456"/>
      <c r="L635" s="452"/>
      <c r="M635" s="452"/>
      <c r="N635" s="454"/>
      <c r="O635" s="457"/>
      <c r="P635" s="457"/>
      <c r="Q635" s="457"/>
      <c r="R635" s="457"/>
      <c r="S635" s="457"/>
      <c r="T635" s="458"/>
      <c r="U635" s="458"/>
      <c r="V635" s="458"/>
      <c r="W635" s="458"/>
      <c r="X635" s="458"/>
      <c r="Y635" s="452"/>
      <c r="Z635" s="459"/>
      <c r="AA635" s="460"/>
      <c r="AB635" s="462">
        <v>6297345.4789800001</v>
      </c>
      <c r="AC635" s="463">
        <v>20000</v>
      </c>
      <c r="AD635" s="463">
        <v>0</v>
      </c>
      <c r="AE635" s="463">
        <v>4363148.5989800002</v>
      </c>
      <c r="AF635" s="464">
        <v>876943.66224500001</v>
      </c>
      <c r="AG635" s="465">
        <v>2569229.0772449998</v>
      </c>
      <c r="AH635" s="465">
        <v>2271729.0772449998</v>
      </c>
      <c r="AI635" s="465">
        <v>579443.66224500001</v>
      </c>
      <c r="AJ635" s="466">
        <v>6297345.4789800001</v>
      </c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</row>
    <row r="636" spans="1:171" x14ac:dyDescent="0.3">
      <c r="A636" s="826" t="s">
        <v>1886</v>
      </c>
      <c r="B636" s="827" t="s">
        <v>1428</v>
      </c>
      <c r="C636" s="828" t="s">
        <v>1628</v>
      </c>
      <c r="D636" s="829" t="s">
        <v>1587</v>
      </c>
      <c r="E636" s="827" t="s">
        <v>1617</v>
      </c>
      <c r="F636" s="830"/>
      <c r="G636" s="828" t="s">
        <v>1491</v>
      </c>
      <c r="H636" s="828" t="s">
        <v>1865</v>
      </c>
      <c r="I636" s="831" t="s">
        <v>1517</v>
      </c>
      <c r="J636" s="832" t="s">
        <v>2238</v>
      </c>
      <c r="K636" s="828" t="s">
        <v>1866</v>
      </c>
      <c r="L636" s="833" t="s">
        <v>1752</v>
      </c>
      <c r="M636" s="828" t="s">
        <v>1753</v>
      </c>
      <c r="N636" s="834" t="s">
        <v>1887</v>
      </c>
      <c r="O636" s="835">
        <v>0.25</v>
      </c>
      <c r="P636" s="835">
        <v>0.25</v>
      </c>
      <c r="Q636" s="835">
        <v>0.25</v>
      </c>
      <c r="R636" s="835">
        <v>0.25</v>
      </c>
      <c r="S636" s="835">
        <v>1</v>
      </c>
      <c r="T636" s="836"/>
      <c r="U636" s="836"/>
      <c r="V636" s="836"/>
      <c r="W636" s="836"/>
      <c r="X636" s="836"/>
      <c r="Y636" s="828" t="s">
        <v>1409</v>
      </c>
      <c r="Z636" s="837" t="s">
        <v>1043</v>
      </c>
      <c r="AA636" s="831"/>
      <c r="AB636" s="838">
        <v>172428</v>
      </c>
      <c r="AC636" s="838"/>
      <c r="AD636" s="838"/>
      <c r="AE636" s="838">
        <f>+AB636+AC636-AD636</f>
        <v>172428</v>
      </c>
      <c r="AF636" s="838">
        <f>AB636/4</f>
        <v>43107</v>
      </c>
      <c r="AG636" s="838">
        <f>AB636/4</f>
        <v>43107</v>
      </c>
      <c r="AH636" s="838">
        <f>AB636/4</f>
        <v>43107</v>
      </c>
      <c r="AI636" s="838">
        <f>AB636/4</f>
        <v>43107</v>
      </c>
      <c r="AJ636" s="838">
        <f>SUM(AF636:AI636)</f>
        <v>172428</v>
      </c>
    </row>
    <row r="637" spans="1:171" x14ac:dyDescent="0.3">
      <c r="A637" s="826"/>
      <c r="B637" s="827"/>
      <c r="C637" s="828"/>
      <c r="D637" s="829"/>
      <c r="E637" s="827"/>
      <c r="F637" s="830"/>
      <c r="G637" s="828"/>
      <c r="H637" s="828"/>
      <c r="I637" s="831"/>
      <c r="J637" s="832"/>
      <c r="K637" s="828"/>
      <c r="L637" s="833"/>
      <c r="M637" s="828"/>
      <c r="N637" s="834"/>
      <c r="O637" s="839">
        <v>0.25</v>
      </c>
      <c r="P637" s="839">
        <v>0.25</v>
      </c>
      <c r="Q637" s="839">
        <v>0.25</v>
      </c>
      <c r="R637" s="839">
        <v>0.25</v>
      </c>
      <c r="S637" s="839">
        <v>1</v>
      </c>
      <c r="T637" s="836"/>
      <c r="U637" s="836"/>
      <c r="V637" s="836"/>
      <c r="W637" s="836"/>
      <c r="X637" s="836"/>
      <c r="Y637" s="828"/>
      <c r="Z637" s="837" t="s">
        <v>1044</v>
      </c>
      <c r="AA637" s="831"/>
      <c r="AB637" s="838">
        <v>120168</v>
      </c>
      <c r="AC637" s="840"/>
      <c r="AD637" s="840"/>
      <c r="AE637" s="840">
        <f t="shared" ref="AE637:AE665" si="131">+AB637+AC637-AD637</f>
        <v>120168</v>
      </c>
      <c r="AF637" s="838">
        <f t="shared" ref="AF637:AF646" si="132">AB637/4</f>
        <v>30042</v>
      </c>
      <c r="AG637" s="838">
        <f t="shared" ref="AG637:AG646" si="133">AB637/4</f>
        <v>30042</v>
      </c>
      <c r="AH637" s="838">
        <f t="shared" ref="AH637:AH646" si="134">AB637/4</f>
        <v>30042</v>
      </c>
      <c r="AI637" s="838">
        <f t="shared" ref="AI637:AI646" si="135">AB637/4</f>
        <v>30042</v>
      </c>
      <c r="AJ637" s="838">
        <f t="shared" ref="AJ637:AJ646" si="136">SUM(AF637:AI637)</f>
        <v>120168</v>
      </c>
    </row>
    <row r="638" spans="1:171" x14ac:dyDescent="0.3">
      <c r="A638" s="826"/>
      <c r="B638" s="827"/>
      <c r="C638" s="828"/>
      <c r="D638" s="829"/>
      <c r="E638" s="827"/>
      <c r="F638" s="830"/>
      <c r="G638" s="828"/>
      <c r="H638" s="828"/>
      <c r="I638" s="831"/>
      <c r="J638" s="832"/>
      <c r="K638" s="828"/>
      <c r="L638" s="833"/>
      <c r="M638" s="828"/>
      <c r="N638" s="834"/>
      <c r="O638" s="839">
        <v>0.25</v>
      </c>
      <c r="P638" s="839">
        <v>0.25</v>
      </c>
      <c r="Q638" s="839">
        <v>0.25</v>
      </c>
      <c r="R638" s="839">
        <v>0.25</v>
      </c>
      <c r="S638" s="839">
        <v>1</v>
      </c>
      <c r="T638" s="836"/>
      <c r="U638" s="836"/>
      <c r="V638" s="836"/>
      <c r="W638" s="836"/>
      <c r="X638" s="836"/>
      <c r="Y638" s="828"/>
      <c r="Z638" s="837" t="s">
        <v>1045</v>
      </c>
      <c r="AA638" s="831"/>
      <c r="AB638" s="838">
        <v>25595</v>
      </c>
      <c r="AC638" s="840"/>
      <c r="AD638" s="840"/>
      <c r="AE638" s="840">
        <f t="shared" si="131"/>
        <v>25595</v>
      </c>
      <c r="AF638" s="838">
        <f t="shared" si="132"/>
        <v>6398.75</v>
      </c>
      <c r="AG638" s="838">
        <f t="shared" si="133"/>
        <v>6398.75</v>
      </c>
      <c r="AH638" s="838">
        <f t="shared" si="134"/>
        <v>6398.75</v>
      </c>
      <c r="AI638" s="838">
        <f t="shared" si="135"/>
        <v>6398.75</v>
      </c>
      <c r="AJ638" s="838">
        <f>SUM(AF638:AI638)</f>
        <v>25595</v>
      </c>
    </row>
    <row r="639" spans="1:171" x14ac:dyDescent="0.3">
      <c r="A639" s="826"/>
      <c r="B639" s="827"/>
      <c r="C639" s="828"/>
      <c r="D639" s="829"/>
      <c r="E639" s="827"/>
      <c r="F639" s="830"/>
      <c r="G639" s="828"/>
      <c r="H639" s="828"/>
      <c r="I639" s="831"/>
      <c r="J639" s="832"/>
      <c r="K639" s="828"/>
      <c r="L639" s="833"/>
      <c r="M639" s="828"/>
      <c r="N639" s="834"/>
      <c r="O639" s="839">
        <v>0.25</v>
      </c>
      <c r="P639" s="839">
        <v>0.25</v>
      </c>
      <c r="Q639" s="839">
        <v>0.25</v>
      </c>
      <c r="R639" s="839">
        <v>0.25</v>
      </c>
      <c r="S639" s="839">
        <v>1</v>
      </c>
      <c r="T639" s="836"/>
      <c r="U639" s="836"/>
      <c r="V639" s="836"/>
      <c r="W639" s="836"/>
      <c r="X639" s="836"/>
      <c r="Y639" s="828"/>
      <c r="Z639" s="837" t="s">
        <v>1046</v>
      </c>
      <c r="AA639" s="831"/>
      <c r="AB639" s="838">
        <v>15360</v>
      </c>
      <c r="AC639" s="840"/>
      <c r="AD639" s="840"/>
      <c r="AE639" s="840">
        <f t="shared" si="131"/>
        <v>15360</v>
      </c>
      <c r="AF639" s="838">
        <f t="shared" si="132"/>
        <v>3840</v>
      </c>
      <c r="AG639" s="838">
        <f t="shared" si="133"/>
        <v>3840</v>
      </c>
      <c r="AH639" s="838">
        <f t="shared" si="134"/>
        <v>3840</v>
      </c>
      <c r="AI639" s="838">
        <f t="shared" si="135"/>
        <v>3840</v>
      </c>
      <c r="AJ639" s="838">
        <f t="shared" si="136"/>
        <v>15360</v>
      </c>
    </row>
    <row r="640" spans="1:171" x14ac:dyDescent="0.3">
      <c r="A640" s="826"/>
      <c r="B640" s="827"/>
      <c r="C640" s="828"/>
      <c r="D640" s="829"/>
      <c r="E640" s="827"/>
      <c r="F640" s="830"/>
      <c r="G640" s="828"/>
      <c r="H640" s="828"/>
      <c r="I640" s="831"/>
      <c r="J640" s="832"/>
      <c r="K640" s="828"/>
      <c r="L640" s="833"/>
      <c r="M640" s="828"/>
      <c r="N640" s="834"/>
      <c r="O640" s="839">
        <v>0.25</v>
      </c>
      <c r="P640" s="839">
        <v>0.25</v>
      </c>
      <c r="Q640" s="839">
        <v>0.25</v>
      </c>
      <c r="R640" s="839">
        <v>0.25</v>
      </c>
      <c r="S640" s="839">
        <v>1</v>
      </c>
      <c r="T640" s="836"/>
      <c r="U640" s="836"/>
      <c r="V640" s="836"/>
      <c r="W640" s="836"/>
      <c r="X640" s="836"/>
      <c r="Y640" s="828"/>
      <c r="Z640" s="837" t="s">
        <v>1049</v>
      </c>
      <c r="AA640" s="831"/>
      <c r="AB640" s="838">
        <v>2244</v>
      </c>
      <c r="AC640" s="840"/>
      <c r="AD640" s="840"/>
      <c r="AE640" s="840">
        <f t="shared" si="131"/>
        <v>2244</v>
      </c>
      <c r="AF640" s="838">
        <f t="shared" si="132"/>
        <v>561</v>
      </c>
      <c r="AG640" s="838">
        <f t="shared" si="133"/>
        <v>561</v>
      </c>
      <c r="AH640" s="838">
        <f t="shared" si="134"/>
        <v>561</v>
      </c>
      <c r="AI640" s="838">
        <f t="shared" si="135"/>
        <v>561</v>
      </c>
      <c r="AJ640" s="838">
        <f t="shared" si="136"/>
        <v>2244</v>
      </c>
    </row>
    <row r="641" spans="1:36" x14ac:dyDescent="0.3">
      <c r="A641" s="826"/>
      <c r="B641" s="827"/>
      <c r="C641" s="828"/>
      <c r="D641" s="829"/>
      <c r="E641" s="827"/>
      <c r="F641" s="830"/>
      <c r="G641" s="828"/>
      <c r="H641" s="828"/>
      <c r="I641" s="831"/>
      <c r="J641" s="832"/>
      <c r="K641" s="828"/>
      <c r="L641" s="833"/>
      <c r="M641" s="828"/>
      <c r="N641" s="834"/>
      <c r="O641" s="839">
        <v>0.25</v>
      </c>
      <c r="P641" s="839">
        <v>0.25</v>
      </c>
      <c r="Q641" s="839">
        <v>0.25</v>
      </c>
      <c r="R641" s="839">
        <v>0.25</v>
      </c>
      <c r="S641" s="839">
        <v>1</v>
      </c>
      <c r="T641" s="836"/>
      <c r="U641" s="836"/>
      <c r="V641" s="836"/>
      <c r="W641" s="836"/>
      <c r="X641" s="836"/>
      <c r="Y641" s="828"/>
      <c r="Z641" s="837" t="s">
        <v>1050</v>
      </c>
      <c r="AA641" s="831"/>
      <c r="AB641" s="838">
        <v>17952</v>
      </c>
      <c r="AC641" s="840"/>
      <c r="AD641" s="840"/>
      <c r="AE641" s="840">
        <f t="shared" si="131"/>
        <v>17952</v>
      </c>
      <c r="AF641" s="838">
        <f t="shared" si="132"/>
        <v>4488</v>
      </c>
      <c r="AG641" s="838">
        <f t="shared" si="133"/>
        <v>4488</v>
      </c>
      <c r="AH641" s="838">
        <f t="shared" si="134"/>
        <v>4488</v>
      </c>
      <c r="AI641" s="838">
        <f t="shared" si="135"/>
        <v>4488</v>
      </c>
      <c r="AJ641" s="838">
        <f t="shared" si="136"/>
        <v>17952</v>
      </c>
    </row>
    <row r="642" spans="1:36" x14ac:dyDescent="0.3">
      <c r="A642" s="826"/>
      <c r="B642" s="827"/>
      <c r="C642" s="828"/>
      <c r="D642" s="829"/>
      <c r="E642" s="827"/>
      <c r="F642" s="830"/>
      <c r="G642" s="828"/>
      <c r="H642" s="828"/>
      <c r="I642" s="831"/>
      <c r="J642" s="832"/>
      <c r="K642" s="828"/>
      <c r="L642" s="833"/>
      <c r="M642" s="828"/>
      <c r="N642" s="834"/>
      <c r="O642" s="839">
        <v>0.25</v>
      </c>
      <c r="P642" s="839">
        <v>0.25</v>
      </c>
      <c r="Q642" s="839">
        <v>0.25</v>
      </c>
      <c r="R642" s="839">
        <v>0.25</v>
      </c>
      <c r="S642" s="839">
        <v>1</v>
      </c>
      <c r="T642" s="836"/>
      <c r="U642" s="836"/>
      <c r="V642" s="836"/>
      <c r="W642" s="836"/>
      <c r="X642" s="836"/>
      <c r="Y642" s="828"/>
      <c r="Z642" s="837" t="s">
        <v>1051</v>
      </c>
      <c r="AA642" s="831"/>
      <c r="AB642" s="838">
        <v>676.8</v>
      </c>
      <c r="AC642" s="840"/>
      <c r="AD642" s="840"/>
      <c r="AE642" s="840">
        <f t="shared" si="131"/>
        <v>676.8</v>
      </c>
      <c r="AF642" s="838">
        <f t="shared" si="132"/>
        <v>169.2</v>
      </c>
      <c r="AG642" s="838">
        <f t="shared" si="133"/>
        <v>169.2</v>
      </c>
      <c r="AH642" s="838">
        <f t="shared" si="134"/>
        <v>169.2</v>
      </c>
      <c r="AI642" s="838">
        <f t="shared" si="135"/>
        <v>169.2</v>
      </c>
      <c r="AJ642" s="838">
        <f t="shared" si="136"/>
        <v>676.8</v>
      </c>
    </row>
    <row r="643" spans="1:36" x14ac:dyDescent="0.3">
      <c r="A643" s="826"/>
      <c r="B643" s="827"/>
      <c r="C643" s="828"/>
      <c r="D643" s="829"/>
      <c r="E643" s="827"/>
      <c r="F643" s="830"/>
      <c r="G643" s="828"/>
      <c r="H643" s="828"/>
      <c r="I643" s="831"/>
      <c r="J643" s="832"/>
      <c r="K643" s="828"/>
      <c r="L643" s="833"/>
      <c r="M643" s="828"/>
      <c r="N643" s="834"/>
      <c r="O643" s="839">
        <v>0.25</v>
      </c>
      <c r="P643" s="839">
        <v>0.25</v>
      </c>
      <c r="Q643" s="839">
        <v>0.25</v>
      </c>
      <c r="R643" s="839">
        <v>0.25</v>
      </c>
      <c r="S643" s="839">
        <v>1</v>
      </c>
      <c r="T643" s="836"/>
      <c r="U643" s="836"/>
      <c r="V643" s="836"/>
      <c r="W643" s="836"/>
      <c r="X643" s="836"/>
      <c r="Y643" s="828"/>
      <c r="Z643" s="837" t="s">
        <v>1052</v>
      </c>
      <c r="AA643" s="831"/>
      <c r="AB643" s="838">
        <v>1644.42</v>
      </c>
      <c r="AC643" s="840"/>
      <c r="AD643" s="840"/>
      <c r="AE643" s="840">
        <f t="shared" si="131"/>
        <v>1644.42</v>
      </c>
      <c r="AF643" s="838">
        <f t="shared" si="132"/>
        <v>411.10500000000002</v>
      </c>
      <c r="AG643" s="838">
        <f t="shared" si="133"/>
        <v>411.10500000000002</v>
      </c>
      <c r="AH643" s="838">
        <f t="shared" si="134"/>
        <v>411.10500000000002</v>
      </c>
      <c r="AI643" s="838">
        <f t="shared" si="135"/>
        <v>411.10500000000002</v>
      </c>
      <c r="AJ643" s="838">
        <f t="shared" si="136"/>
        <v>1644.42</v>
      </c>
    </row>
    <row r="644" spans="1:36" x14ac:dyDescent="0.3">
      <c r="A644" s="826"/>
      <c r="B644" s="827"/>
      <c r="C644" s="828"/>
      <c r="D644" s="829"/>
      <c r="E644" s="827"/>
      <c r="F644" s="830"/>
      <c r="G644" s="828"/>
      <c r="H644" s="828"/>
      <c r="I644" s="831"/>
      <c r="J644" s="832"/>
      <c r="K644" s="828"/>
      <c r="L644" s="833"/>
      <c r="M644" s="828"/>
      <c r="N644" s="834"/>
      <c r="O644" s="839">
        <v>0.25</v>
      </c>
      <c r="P644" s="839">
        <v>0.25</v>
      </c>
      <c r="Q644" s="839">
        <v>0.25</v>
      </c>
      <c r="R644" s="839">
        <v>0.25</v>
      </c>
      <c r="S644" s="839">
        <v>1</v>
      </c>
      <c r="T644" s="836"/>
      <c r="U644" s="836"/>
      <c r="V644" s="836"/>
      <c r="W644" s="836"/>
      <c r="X644" s="836"/>
      <c r="Y644" s="828"/>
      <c r="Z644" s="837" t="s">
        <v>1056</v>
      </c>
      <c r="AA644" s="831"/>
      <c r="AB644" s="838">
        <v>14544</v>
      </c>
      <c r="AC644" s="840"/>
      <c r="AD644" s="840"/>
      <c r="AE644" s="840">
        <f t="shared" si="131"/>
        <v>14544</v>
      </c>
      <c r="AF644" s="838">
        <f t="shared" si="132"/>
        <v>3636</v>
      </c>
      <c r="AG644" s="838">
        <f t="shared" si="133"/>
        <v>3636</v>
      </c>
      <c r="AH644" s="838">
        <f t="shared" si="134"/>
        <v>3636</v>
      </c>
      <c r="AI644" s="838">
        <f t="shared" si="135"/>
        <v>3636</v>
      </c>
      <c r="AJ644" s="838">
        <f t="shared" si="136"/>
        <v>14544</v>
      </c>
    </row>
    <row r="645" spans="1:36" x14ac:dyDescent="0.3">
      <c r="A645" s="826"/>
      <c r="B645" s="827"/>
      <c r="C645" s="828"/>
      <c r="D645" s="829"/>
      <c r="E645" s="827"/>
      <c r="F645" s="830"/>
      <c r="G645" s="828"/>
      <c r="H645" s="828"/>
      <c r="I645" s="831"/>
      <c r="J645" s="832"/>
      <c r="K645" s="828"/>
      <c r="L645" s="833"/>
      <c r="M645" s="828"/>
      <c r="N645" s="834"/>
      <c r="O645" s="839">
        <v>0.25</v>
      </c>
      <c r="P645" s="839">
        <v>0.25</v>
      </c>
      <c r="Q645" s="839">
        <v>0.25</v>
      </c>
      <c r="R645" s="839">
        <v>0.25</v>
      </c>
      <c r="S645" s="839">
        <v>1</v>
      </c>
      <c r="T645" s="836"/>
      <c r="U645" s="836"/>
      <c r="V645" s="836"/>
      <c r="W645" s="836"/>
      <c r="X645" s="836"/>
      <c r="Y645" s="828"/>
      <c r="Z645" s="837" t="s">
        <v>1063</v>
      </c>
      <c r="AA645" s="831"/>
      <c r="AB645" s="838">
        <v>36336.269999999997</v>
      </c>
      <c r="AC645" s="840"/>
      <c r="AD645" s="840"/>
      <c r="AE645" s="840">
        <f t="shared" si="131"/>
        <v>36336.269999999997</v>
      </c>
      <c r="AF645" s="838">
        <f t="shared" si="132"/>
        <v>9084.0674999999992</v>
      </c>
      <c r="AG645" s="838">
        <f t="shared" si="133"/>
        <v>9084.0674999999992</v>
      </c>
      <c r="AH645" s="838">
        <f t="shared" si="134"/>
        <v>9084.0674999999992</v>
      </c>
      <c r="AI645" s="838">
        <f t="shared" si="135"/>
        <v>9084.0674999999992</v>
      </c>
      <c r="AJ645" s="838">
        <f t="shared" si="136"/>
        <v>36336.269999999997</v>
      </c>
    </row>
    <row r="646" spans="1:36" ht="15" customHeight="1" x14ac:dyDescent="0.3">
      <c r="A646" s="826"/>
      <c r="B646" s="841"/>
      <c r="C646" s="842"/>
      <c r="D646" s="843"/>
      <c r="E646" s="841"/>
      <c r="F646" s="830"/>
      <c r="G646" s="842"/>
      <c r="H646" s="842"/>
      <c r="I646" s="844"/>
      <c r="J646" s="845"/>
      <c r="K646" s="842"/>
      <c r="L646" s="833"/>
      <c r="M646" s="842"/>
      <c r="N646" s="846"/>
      <c r="O646" s="839">
        <v>0.25</v>
      </c>
      <c r="P646" s="839">
        <v>0.25</v>
      </c>
      <c r="Q646" s="839">
        <v>0.25</v>
      </c>
      <c r="R646" s="839">
        <v>0.25</v>
      </c>
      <c r="S646" s="839">
        <v>1</v>
      </c>
      <c r="T646" s="836"/>
      <c r="U646" s="836"/>
      <c r="V646" s="836"/>
      <c r="W646" s="836"/>
      <c r="X646" s="836"/>
      <c r="Y646" s="842"/>
      <c r="Z646" s="837" t="s">
        <v>1064</v>
      </c>
      <c r="AA646" s="844"/>
      <c r="AB646" s="838">
        <v>25584.76</v>
      </c>
      <c r="AC646" s="840"/>
      <c r="AD646" s="840"/>
      <c r="AE646" s="840">
        <f t="shared" si="131"/>
        <v>25584.76</v>
      </c>
      <c r="AF646" s="838">
        <f t="shared" si="132"/>
        <v>6396.19</v>
      </c>
      <c r="AG646" s="838">
        <f t="shared" si="133"/>
        <v>6396.19</v>
      </c>
      <c r="AH646" s="838">
        <f t="shared" si="134"/>
        <v>6396.19</v>
      </c>
      <c r="AI646" s="838">
        <f t="shared" si="135"/>
        <v>6396.19</v>
      </c>
      <c r="AJ646" s="838">
        <f t="shared" si="136"/>
        <v>25584.76</v>
      </c>
    </row>
    <row r="647" spans="1:36" ht="36" customHeight="1" x14ac:dyDescent="0.3">
      <c r="A647" s="826"/>
      <c r="B647" s="847" t="s">
        <v>1421</v>
      </c>
      <c r="C647" s="848" t="s">
        <v>1628</v>
      </c>
      <c r="D647" s="849" t="s">
        <v>1586</v>
      </c>
      <c r="E647" s="847" t="s">
        <v>1617</v>
      </c>
      <c r="F647" s="830"/>
      <c r="G647" s="850" t="s">
        <v>1491</v>
      </c>
      <c r="H647" s="848" t="s">
        <v>1867</v>
      </c>
      <c r="I647" s="848" t="s">
        <v>1541</v>
      </c>
      <c r="J647" s="851" t="s">
        <v>2239</v>
      </c>
      <c r="K647" s="848" t="s">
        <v>1867</v>
      </c>
      <c r="L647" s="848" t="s">
        <v>1868</v>
      </c>
      <c r="M647" s="848" t="s">
        <v>1869</v>
      </c>
      <c r="N647" s="852">
        <v>1</v>
      </c>
      <c r="O647" s="853">
        <v>0</v>
      </c>
      <c r="P647" s="853">
        <v>0.4</v>
      </c>
      <c r="Q647" s="853">
        <v>0.6</v>
      </c>
      <c r="R647" s="853">
        <v>0</v>
      </c>
      <c r="S647" s="853">
        <f t="shared" ref="S647:S665" si="137">SUM(O647:R647)</f>
        <v>1</v>
      </c>
      <c r="T647" s="854"/>
      <c r="U647" s="854"/>
      <c r="V647" s="854"/>
      <c r="W647" s="854"/>
      <c r="X647" s="836"/>
      <c r="Y647" s="855" t="s">
        <v>1410</v>
      </c>
      <c r="Z647" s="837" t="s">
        <v>1082</v>
      </c>
      <c r="AA647" s="837"/>
      <c r="AB647" s="856">
        <v>20000</v>
      </c>
      <c r="AC647" s="840">
        <v>0</v>
      </c>
      <c r="AD647" s="840">
        <v>0</v>
      </c>
      <c r="AE647" s="840">
        <f t="shared" si="131"/>
        <v>20000</v>
      </c>
      <c r="AF647" s="840"/>
      <c r="AG647" s="840">
        <f>AB647*0.4</f>
        <v>8000</v>
      </c>
      <c r="AH647" s="840">
        <f>AB647*0.6</f>
        <v>12000</v>
      </c>
      <c r="AI647" s="840"/>
      <c r="AJ647" s="840">
        <f t="shared" ref="AJ647:AJ665" si="138">SUM(AF647:AI647)</f>
        <v>20000</v>
      </c>
    </row>
    <row r="648" spans="1:36" x14ac:dyDescent="0.3">
      <c r="A648" s="826"/>
      <c r="B648" s="827"/>
      <c r="C648" s="828"/>
      <c r="D648" s="857"/>
      <c r="E648" s="827"/>
      <c r="F648" s="830"/>
      <c r="G648" s="858"/>
      <c r="H648" s="828"/>
      <c r="I648" s="828"/>
      <c r="J648" s="832"/>
      <c r="K648" s="828"/>
      <c r="L648" s="828"/>
      <c r="M648" s="828"/>
      <c r="N648" s="859"/>
      <c r="O648" s="860"/>
      <c r="P648" s="860"/>
      <c r="Q648" s="860"/>
      <c r="R648" s="860"/>
      <c r="S648" s="860"/>
      <c r="T648" s="854"/>
      <c r="U648" s="854"/>
      <c r="V648" s="854"/>
      <c r="W648" s="854"/>
      <c r="X648" s="836"/>
      <c r="Y648" s="831"/>
      <c r="Z648" s="837" t="s">
        <v>1111</v>
      </c>
      <c r="AA648" s="837"/>
      <c r="AB648" s="856">
        <v>1000</v>
      </c>
      <c r="AC648" s="840"/>
      <c r="AD648" s="840"/>
      <c r="AE648" s="840">
        <f t="shared" si="131"/>
        <v>1000</v>
      </c>
      <c r="AF648" s="840"/>
      <c r="AG648" s="840">
        <f>AB648*0.4</f>
        <v>400</v>
      </c>
      <c r="AH648" s="840">
        <f>AB648*0.6</f>
        <v>600</v>
      </c>
      <c r="AI648" s="840"/>
      <c r="AJ648" s="840">
        <f t="shared" si="138"/>
        <v>1000</v>
      </c>
    </row>
    <row r="649" spans="1:36" x14ac:dyDescent="0.3">
      <c r="A649" s="826"/>
      <c r="B649" s="841"/>
      <c r="C649" s="842"/>
      <c r="D649" s="861"/>
      <c r="E649" s="841"/>
      <c r="F649" s="830"/>
      <c r="G649" s="862"/>
      <c r="H649" s="842"/>
      <c r="I649" s="842"/>
      <c r="J649" s="845"/>
      <c r="K649" s="842"/>
      <c r="L649" s="842"/>
      <c r="M649" s="842"/>
      <c r="N649" s="863"/>
      <c r="O649" s="864"/>
      <c r="P649" s="864"/>
      <c r="Q649" s="864"/>
      <c r="R649" s="864"/>
      <c r="S649" s="864"/>
      <c r="T649" s="854"/>
      <c r="U649" s="854"/>
      <c r="V649" s="854"/>
      <c r="W649" s="854"/>
      <c r="X649" s="836"/>
      <c r="Y649" s="844"/>
      <c r="Z649" s="837" t="s">
        <v>1113</v>
      </c>
      <c r="AA649" s="837"/>
      <c r="AB649" s="856">
        <v>5000</v>
      </c>
      <c r="AC649" s="840"/>
      <c r="AD649" s="840"/>
      <c r="AE649" s="840">
        <f t="shared" si="131"/>
        <v>5000</v>
      </c>
      <c r="AF649" s="840"/>
      <c r="AG649" s="840">
        <f>AB649*0.4</f>
        <v>2000</v>
      </c>
      <c r="AH649" s="840">
        <f>AB649*0.6</f>
        <v>3000</v>
      </c>
      <c r="AI649" s="840"/>
      <c r="AJ649" s="840">
        <f t="shared" si="138"/>
        <v>5000</v>
      </c>
    </row>
    <row r="650" spans="1:36" ht="63.5" customHeight="1" x14ac:dyDescent="0.3">
      <c r="A650" s="826"/>
      <c r="B650" s="865" t="s">
        <v>1421</v>
      </c>
      <c r="C650" s="866" t="s">
        <v>1628</v>
      </c>
      <c r="D650" s="867" t="s">
        <v>1586</v>
      </c>
      <c r="E650" s="868" t="s">
        <v>1617</v>
      </c>
      <c r="F650" s="830"/>
      <c r="G650" s="866" t="s">
        <v>1491</v>
      </c>
      <c r="H650" s="869" t="s">
        <v>1870</v>
      </c>
      <c r="I650" s="866" t="s">
        <v>1541</v>
      </c>
      <c r="J650" s="870" t="s">
        <v>2240</v>
      </c>
      <c r="K650" s="869" t="s">
        <v>1870</v>
      </c>
      <c r="L650" s="871" t="s">
        <v>1871</v>
      </c>
      <c r="M650" s="872" t="s">
        <v>1872</v>
      </c>
      <c r="N650" s="873">
        <v>1</v>
      </c>
      <c r="O650" s="839">
        <v>0</v>
      </c>
      <c r="P650" s="839">
        <v>0.4</v>
      </c>
      <c r="Q650" s="839">
        <v>0.4</v>
      </c>
      <c r="R650" s="839">
        <v>0.2</v>
      </c>
      <c r="S650" s="839">
        <f t="shared" si="137"/>
        <v>1</v>
      </c>
      <c r="T650" s="854"/>
      <c r="U650" s="854"/>
      <c r="V650" s="854"/>
      <c r="W650" s="854"/>
      <c r="X650" s="836"/>
      <c r="Y650" s="874" t="s">
        <v>1410</v>
      </c>
      <c r="Z650" s="875" t="s">
        <v>1147</v>
      </c>
      <c r="AA650" s="837"/>
      <c r="AB650" s="856">
        <v>14000</v>
      </c>
      <c r="AC650" s="840">
        <v>0</v>
      </c>
      <c r="AD650" s="840">
        <v>0</v>
      </c>
      <c r="AE650" s="840">
        <f t="shared" si="131"/>
        <v>14000</v>
      </c>
      <c r="AF650" s="840"/>
      <c r="AG650" s="876">
        <f>AB650*0.4</f>
        <v>5600</v>
      </c>
      <c r="AH650" s="876">
        <f>AB650*0.4</f>
        <v>5600</v>
      </c>
      <c r="AI650" s="876">
        <f>AB650*0.2</f>
        <v>2800</v>
      </c>
      <c r="AJ650" s="876">
        <f>SUM(AF650:AI650)</f>
        <v>14000</v>
      </c>
    </row>
    <row r="651" spans="1:36" ht="36" customHeight="1" x14ac:dyDescent="0.3">
      <c r="A651" s="826"/>
      <c r="B651" s="877" t="s">
        <v>1432</v>
      </c>
      <c r="C651" s="878" t="s">
        <v>1627</v>
      </c>
      <c r="D651" s="849" t="s">
        <v>1586</v>
      </c>
      <c r="E651" s="847" t="s">
        <v>1617</v>
      </c>
      <c r="F651" s="830"/>
      <c r="G651" s="878" t="s">
        <v>1491</v>
      </c>
      <c r="H651" s="878" t="s">
        <v>1873</v>
      </c>
      <c r="I651" s="879" t="s">
        <v>1541</v>
      </c>
      <c r="J651" s="848" t="s">
        <v>2241</v>
      </c>
      <c r="K651" s="878" t="s">
        <v>1873</v>
      </c>
      <c r="L651" s="848" t="s">
        <v>1874</v>
      </c>
      <c r="M651" s="878" t="s">
        <v>1875</v>
      </c>
      <c r="N651" s="880">
        <v>1</v>
      </c>
      <c r="O651" s="881">
        <v>0</v>
      </c>
      <c r="P651" s="881">
        <v>0.4</v>
      </c>
      <c r="Q651" s="881">
        <v>0.6</v>
      </c>
      <c r="R651" s="881">
        <v>0</v>
      </c>
      <c r="S651" s="881">
        <f t="shared" si="137"/>
        <v>1</v>
      </c>
      <c r="T651" s="854"/>
      <c r="U651" s="854"/>
      <c r="V651" s="854"/>
      <c r="W651" s="854"/>
      <c r="X651" s="882"/>
      <c r="Y651" s="855" t="s">
        <v>1410</v>
      </c>
      <c r="Z651" s="837" t="s">
        <v>1083</v>
      </c>
      <c r="AA651" s="837"/>
      <c r="AB651" s="856">
        <v>105701.64</v>
      </c>
      <c r="AC651" s="840">
        <v>0</v>
      </c>
      <c r="AD651" s="840">
        <v>0</v>
      </c>
      <c r="AE651" s="840">
        <f t="shared" si="131"/>
        <v>105701.64</v>
      </c>
      <c r="AF651" s="840"/>
      <c r="AG651" s="840">
        <f>AB651*0.4</f>
        <v>42280.656000000003</v>
      </c>
      <c r="AH651" s="840">
        <f>AB651*0.6</f>
        <v>63420.983999999997</v>
      </c>
      <c r="AI651" s="840"/>
      <c r="AJ651" s="840">
        <f t="shared" si="138"/>
        <v>105701.64</v>
      </c>
    </row>
    <row r="652" spans="1:36" ht="36" x14ac:dyDescent="0.3">
      <c r="A652" s="826"/>
      <c r="B652" s="883"/>
      <c r="C652" s="844"/>
      <c r="D652" s="861"/>
      <c r="E652" s="841"/>
      <c r="F652" s="830"/>
      <c r="G652" s="844"/>
      <c r="H652" s="844"/>
      <c r="I652" s="884"/>
      <c r="J652" s="842"/>
      <c r="K652" s="844"/>
      <c r="L652" s="842"/>
      <c r="M652" s="844"/>
      <c r="N652" s="885"/>
      <c r="O652" s="886"/>
      <c r="P652" s="886"/>
      <c r="Q652" s="886"/>
      <c r="R652" s="886"/>
      <c r="S652" s="886"/>
      <c r="T652" s="854"/>
      <c r="U652" s="854"/>
      <c r="V652" s="854"/>
      <c r="W652" s="854"/>
      <c r="X652" s="882"/>
      <c r="Y652" s="887" t="s">
        <v>1410</v>
      </c>
      <c r="Z652" s="837" t="s">
        <v>1161</v>
      </c>
      <c r="AA652" s="837"/>
      <c r="AB652" s="856">
        <v>100</v>
      </c>
      <c r="AC652" s="840">
        <v>0</v>
      </c>
      <c r="AD652" s="840">
        <v>0</v>
      </c>
      <c r="AE652" s="840">
        <f t="shared" si="131"/>
        <v>100</v>
      </c>
      <c r="AF652" s="840"/>
      <c r="AG652" s="840">
        <f t="shared" ref="AG652" si="139">AB652*0.4</f>
        <v>40</v>
      </c>
      <c r="AH652" s="840">
        <f t="shared" ref="AH652" si="140">AB652*0.6</f>
        <v>60</v>
      </c>
      <c r="AI652" s="840"/>
      <c r="AJ652" s="840">
        <f t="shared" si="138"/>
        <v>100</v>
      </c>
    </row>
    <row r="653" spans="1:36" ht="60" x14ac:dyDescent="0.3">
      <c r="A653" s="826"/>
      <c r="B653" s="888" t="s">
        <v>1428</v>
      </c>
      <c r="C653" s="889" t="s">
        <v>1627</v>
      </c>
      <c r="D653" s="890" t="s">
        <v>1584</v>
      </c>
      <c r="E653" s="891" t="s">
        <v>1617</v>
      </c>
      <c r="F653" s="830"/>
      <c r="G653" s="889" t="s">
        <v>1491</v>
      </c>
      <c r="H653" s="889" t="s">
        <v>1873</v>
      </c>
      <c r="I653" s="889" t="s">
        <v>1486</v>
      </c>
      <c r="J653" s="892" t="s">
        <v>2242</v>
      </c>
      <c r="K653" s="889" t="s">
        <v>1866</v>
      </c>
      <c r="L653" s="893" t="s">
        <v>1752</v>
      </c>
      <c r="M653" s="889" t="s">
        <v>2227</v>
      </c>
      <c r="N653" s="894">
        <v>1</v>
      </c>
      <c r="O653" s="895">
        <v>0.25</v>
      </c>
      <c r="P653" s="895">
        <v>0.25</v>
      </c>
      <c r="Q653" s="895">
        <v>0.25</v>
      </c>
      <c r="R653" s="895">
        <v>0.25</v>
      </c>
      <c r="S653" s="895">
        <f>SUM(O653:R653)</f>
        <v>1</v>
      </c>
      <c r="T653" s="854"/>
      <c r="U653" s="854"/>
      <c r="V653" s="854"/>
      <c r="W653" s="854"/>
      <c r="X653" s="896"/>
      <c r="Y653" s="855" t="s">
        <v>1410</v>
      </c>
      <c r="Z653" s="837" t="s">
        <v>1141</v>
      </c>
      <c r="AA653" s="837"/>
      <c r="AB653" s="856">
        <v>100</v>
      </c>
      <c r="AC653" s="840">
        <v>0</v>
      </c>
      <c r="AD653" s="840">
        <v>0</v>
      </c>
      <c r="AE653" s="840">
        <f t="shared" si="131"/>
        <v>100</v>
      </c>
      <c r="AF653" s="838">
        <f>AB653*0.25</f>
        <v>25</v>
      </c>
      <c r="AG653" s="840">
        <f>AB653*0.25</f>
        <v>25</v>
      </c>
      <c r="AH653" s="840">
        <f>AB653*0.25</f>
        <v>25</v>
      </c>
      <c r="AI653" s="838">
        <f>AB653*0.25</f>
        <v>25</v>
      </c>
      <c r="AJ653" s="840">
        <f t="shared" si="138"/>
        <v>100</v>
      </c>
    </row>
    <row r="654" spans="1:36" ht="48" x14ac:dyDescent="0.3">
      <c r="A654" s="826"/>
      <c r="B654" s="868" t="s">
        <v>1423</v>
      </c>
      <c r="C654" s="867" t="s">
        <v>1627</v>
      </c>
      <c r="D654" s="866" t="s">
        <v>1584</v>
      </c>
      <c r="E654" s="868" t="s">
        <v>1617</v>
      </c>
      <c r="F654" s="830"/>
      <c r="G654" s="866" t="s">
        <v>1491</v>
      </c>
      <c r="H654" s="866" t="s">
        <v>1876</v>
      </c>
      <c r="I654" s="866" t="s">
        <v>1573</v>
      </c>
      <c r="J654" s="887" t="s">
        <v>2243</v>
      </c>
      <c r="K654" s="866" t="s">
        <v>1877</v>
      </c>
      <c r="L654" s="893" t="s">
        <v>1878</v>
      </c>
      <c r="M654" s="889" t="s">
        <v>2228</v>
      </c>
      <c r="N654" s="897">
        <v>1</v>
      </c>
      <c r="O654" s="839">
        <v>0.1</v>
      </c>
      <c r="P654" s="839">
        <v>0.6</v>
      </c>
      <c r="Q654" s="839">
        <v>0.15</v>
      </c>
      <c r="R654" s="839">
        <v>0.15</v>
      </c>
      <c r="S654" s="839">
        <f t="shared" ref="S654" si="141">SUM(O654:R654)</f>
        <v>1</v>
      </c>
      <c r="T654" s="854"/>
      <c r="U654" s="854"/>
      <c r="V654" s="854"/>
      <c r="W654" s="854"/>
      <c r="X654" s="896"/>
      <c r="Y654" s="898" t="s">
        <v>1410</v>
      </c>
      <c r="Z654" s="899" t="s">
        <v>2216</v>
      </c>
      <c r="AA654" s="837"/>
      <c r="AB654" s="856">
        <v>30925</v>
      </c>
      <c r="AC654" s="840">
        <v>0</v>
      </c>
      <c r="AD654" s="840">
        <v>0</v>
      </c>
      <c r="AE654" s="840">
        <f t="shared" si="131"/>
        <v>30925</v>
      </c>
      <c r="AF654" s="856">
        <f>AB654*0.1</f>
        <v>3092.5</v>
      </c>
      <c r="AG654" s="840">
        <f>AB654*0.6</f>
        <v>18555</v>
      </c>
      <c r="AH654" s="840">
        <f>AB654*0.15</f>
        <v>4638.75</v>
      </c>
      <c r="AI654" s="840">
        <f>AB654*0.15</f>
        <v>4638.75</v>
      </c>
      <c r="AJ654" s="840">
        <f t="shared" ref="AJ654" si="142">SUM(AF654:AI654)</f>
        <v>30925</v>
      </c>
    </row>
    <row r="655" spans="1:36" ht="72.5" x14ac:dyDescent="0.3">
      <c r="A655" s="826"/>
      <c r="B655" s="868" t="s">
        <v>1423</v>
      </c>
      <c r="C655" s="866" t="s">
        <v>1627</v>
      </c>
      <c r="D655" s="866" t="s">
        <v>1584</v>
      </c>
      <c r="E655" s="868" t="s">
        <v>1617</v>
      </c>
      <c r="F655" s="830"/>
      <c r="G655" s="866" t="s">
        <v>1492</v>
      </c>
      <c r="H655" s="866" t="s">
        <v>1879</v>
      </c>
      <c r="I655" s="866" t="s">
        <v>1573</v>
      </c>
      <c r="J655" s="866" t="s">
        <v>2244</v>
      </c>
      <c r="K655" s="866" t="s">
        <v>1877</v>
      </c>
      <c r="L655" s="900" t="s">
        <v>1880</v>
      </c>
      <c r="M655" s="866" t="s">
        <v>2228</v>
      </c>
      <c r="N655" s="901">
        <v>1</v>
      </c>
      <c r="O655" s="902">
        <v>0</v>
      </c>
      <c r="P655" s="902">
        <v>0.4</v>
      </c>
      <c r="Q655" s="902">
        <v>0.3</v>
      </c>
      <c r="R655" s="902">
        <v>0.3</v>
      </c>
      <c r="S655" s="902">
        <f>SUM(O655:R655)</f>
        <v>1</v>
      </c>
      <c r="T655" s="903">
        <v>0.1</v>
      </c>
      <c r="U655" s="903">
        <v>0</v>
      </c>
      <c r="V655" s="903">
        <v>0</v>
      </c>
      <c r="W655" s="903">
        <v>0</v>
      </c>
      <c r="X655" s="903"/>
      <c r="Y655" s="898" t="s">
        <v>1410</v>
      </c>
      <c r="Z655" s="837" t="s">
        <v>1121</v>
      </c>
      <c r="AA655" s="866"/>
      <c r="AB655" s="904">
        <v>14000</v>
      </c>
      <c r="AC655" s="840">
        <v>0</v>
      </c>
      <c r="AD655" s="840">
        <v>0</v>
      </c>
      <c r="AE655" s="840">
        <f t="shared" si="131"/>
        <v>14000</v>
      </c>
      <c r="AF655" s="905"/>
      <c r="AG655" s="905">
        <f>AB655*0.4</f>
        <v>5600</v>
      </c>
      <c r="AH655" s="905">
        <f>AB655*0.3</f>
        <v>4200</v>
      </c>
      <c r="AI655" s="905">
        <f>AB655*0.3</f>
        <v>4200</v>
      </c>
      <c r="AJ655" s="905">
        <f>SUM(AF655:AI655)</f>
        <v>14000</v>
      </c>
    </row>
    <row r="656" spans="1:36" ht="128.5" customHeight="1" x14ac:dyDescent="0.3">
      <c r="A656" s="826"/>
      <c r="B656" s="847" t="s">
        <v>1423</v>
      </c>
      <c r="C656" s="848" t="s">
        <v>2226</v>
      </c>
      <c r="D656" s="906" t="s">
        <v>1584</v>
      </c>
      <c r="E656" s="850" t="s">
        <v>1617</v>
      </c>
      <c r="F656" s="830"/>
      <c r="G656" s="848" t="s">
        <v>1492</v>
      </c>
      <c r="H656" s="848" t="s">
        <v>1879</v>
      </c>
      <c r="I656" s="848" t="s">
        <v>1573</v>
      </c>
      <c r="J656" s="848" t="s">
        <v>2245</v>
      </c>
      <c r="K656" s="848" t="s">
        <v>1877</v>
      </c>
      <c r="L656" s="907" t="s">
        <v>1878</v>
      </c>
      <c r="M656" s="848" t="s">
        <v>2237</v>
      </c>
      <c r="N656" s="852">
        <v>1</v>
      </c>
      <c r="O656" s="908"/>
      <c r="P656" s="908"/>
      <c r="Q656" s="908">
        <v>1</v>
      </c>
      <c r="R656" s="908"/>
      <c r="S656" s="908">
        <f>SUM(O656:R656)</f>
        <v>1</v>
      </c>
      <c r="T656" s="903"/>
      <c r="U656" s="903"/>
      <c r="V656" s="903"/>
      <c r="W656" s="903"/>
      <c r="X656" s="903"/>
      <c r="Y656" s="848" t="s">
        <v>1410</v>
      </c>
      <c r="Z656" s="837" t="s">
        <v>1154</v>
      </c>
      <c r="AA656" s="866"/>
      <c r="AB656" s="904">
        <v>600</v>
      </c>
      <c r="AC656" s="909">
        <v>0</v>
      </c>
      <c r="AD656" s="909">
        <v>0</v>
      </c>
      <c r="AE656" s="909">
        <f t="shared" si="131"/>
        <v>600</v>
      </c>
      <c r="AF656" s="909"/>
      <c r="AG656" s="909"/>
      <c r="AH656" s="909">
        <v>600</v>
      </c>
      <c r="AI656" s="909"/>
      <c r="AJ656" s="909">
        <f t="shared" ref="AJ656:AJ662" si="143">SUM(AF656:AI656)</f>
        <v>600</v>
      </c>
    </row>
    <row r="657" spans="1:49" ht="14.5" customHeight="1" x14ac:dyDescent="0.3">
      <c r="A657" s="826"/>
      <c r="B657" s="841"/>
      <c r="C657" s="842"/>
      <c r="D657" s="910"/>
      <c r="E657" s="862"/>
      <c r="F657" s="830"/>
      <c r="G657" s="842"/>
      <c r="H657" s="842"/>
      <c r="I657" s="842"/>
      <c r="J657" s="842"/>
      <c r="K657" s="842"/>
      <c r="L657" s="911"/>
      <c r="M657" s="842"/>
      <c r="N657" s="863"/>
      <c r="O657" s="912"/>
      <c r="P657" s="912"/>
      <c r="Q657" s="912"/>
      <c r="R657" s="912"/>
      <c r="S657" s="912"/>
      <c r="T657" s="913"/>
      <c r="U657" s="913"/>
      <c r="V657" s="913"/>
      <c r="W657" s="913"/>
      <c r="X657" s="903"/>
      <c r="Y657" s="842"/>
      <c r="Z657" s="837" t="s">
        <v>1163</v>
      </c>
      <c r="AA657" s="867"/>
      <c r="AB657" s="904">
        <v>100</v>
      </c>
      <c r="AC657" s="909"/>
      <c r="AD657" s="909"/>
      <c r="AE657" s="909">
        <f t="shared" si="131"/>
        <v>100</v>
      </c>
      <c r="AF657" s="909"/>
      <c r="AG657" s="909"/>
      <c r="AH657" s="909">
        <f>AB657</f>
        <v>100</v>
      </c>
      <c r="AI657" s="909"/>
      <c r="AJ657" s="909">
        <f t="shared" si="143"/>
        <v>100</v>
      </c>
    </row>
    <row r="658" spans="1:49" ht="87" customHeight="1" x14ac:dyDescent="0.3">
      <c r="A658" s="826"/>
      <c r="B658" s="847" t="s">
        <v>1423</v>
      </c>
      <c r="C658" s="848" t="s">
        <v>1627</v>
      </c>
      <c r="D658" s="914" t="s">
        <v>1584</v>
      </c>
      <c r="E658" s="847" t="s">
        <v>1617</v>
      </c>
      <c r="F658" s="830"/>
      <c r="G658" s="848" t="s">
        <v>1492</v>
      </c>
      <c r="H658" s="848" t="s">
        <v>1879</v>
      </c>
      <c r="I658" s="848" t="s">
        <v>1573</v>
      </c>
      <c r="J658" s="848" t="s">
        <v>2246</v>
      </c>
      <c r="K658" s="848" t="s">
        <v>1877</v>
      </c>
      <c r="L658" s="915" t="s">
        <v>1881</v>
      </c>
      <c r="M658" s="848"/>
      <c r="N658" s="852">
        <v>1</v>
      </c>
      <c r="O658" s="908">
        <v>0</v>
      </c>
      <c r="P658" s="908">
        <v>0.5</v>
      </c>
      <c r="Q658" s="908">
        <v>0.5</v>
      </c>
      <c r="R658" s="908">
        <v>0</v>
      </c>
      <c r="S658" s="908">
        <f t="shared" ref="S658:S662" si="144">SUM(O658:R658)</f>
        <v>1</v>
      </c>
      <c r="T658" s="913"/>
      <c r="U658" s="913"/>
      <c r="V658" s="913"/>
      <c r="W658" s="913"/>
      <c r="X658" s="903"/>
      <c r="Y658" s="848" t="s">
        <v>2222</v>
      </c>
      <c r="Z658" s="866" t="s">
        <v>1156</v>
      </c>
      <c r="AA658" s="866"/>
      <c r="AB658" s="904">
        <v>3000</v>
      </c>
      <c r="AC658" s="909">
        <v>0</v>
      </c>
      <c r="AD658" s="909">
        <v>0</v>
      </c>
      <c r="AE658" s="909">
        <f t="shared" si="131"/>
        <v>3000</v>
      </c>
      <c r="AF658" s="909">
        <v>0</v>
      </c>
      <c r="AG658" s="909">
        <f>AB658*0.5</f>
        <v>1500</v>
      </c>
      <c r="AH658" s="909">
        <f>AB658*0.5</f>
        <v>1500</v>
      </c>
      <c r="AI658" s="909"/>
      <c r="AJ658" s="909">
        <f t="shared" si="143"/>
        <v>3000</v>
      </c>
    </row>
    <row r="659" spans="1:49" ht="14.5" customHeight="1" x14ac:dyDescent="0.3">
      <c r="A659" s="826"/>
      <c r="B659" s="841"/>
      <c r="C659" s="842"/>
      <c r="D659" s="843"/>
      <c r="E659" s="841"/>
      <c r="F659" s="830"/>
      <c r="G659" s="842"/>
      <c r="H659" s="842"/>
      <c r="I659" s="842"/>
      <c r="J659" s="842"/>
      <c r="K659" s="842"/>
      <c r="L659" s="916"/>
      <c r="M659" s="842"/>
      <c r="N659" s="863"/>
      <c r="O659" s="912"/>
      <c r="P659" s="912"/>
      <c r="Q659" s="912"/>
      <c r="R659" s="912"/>
      <c r="S659" s="912"/>
      <c r="T659" s="913"/>
      <c r="U659" s="913"/>
      <c r="V659" s="913"/>
      <c r="W659" s="913"/>
      <c r="X659" s="903"/>
      <c r="Y659" s="828"/>
      <c r="Z659" s="866" t="s">
        <v>2218</v>
      </c>
      <c r="AA659" s="866"/>
      <c r="AB659" s="904">
        <v>4800</v>
      </c>
      <c r="AC659" s="909"/>
      <c r="AD659" s="909"/>
      <c r="AE659" s="909"/>
      <c r="AF659" s="909"/>
      <c r="AG659" s="909">
        <f>AB659*0.5</f>
        <v>2400</v>
      </c>
      <c r="AH659" s="909">
        <f>AB659*0.5</f>
        <v>2400</v>
      </c>
      <c r="AI659" s="909"/>
      <c r="AJ659" s="909">
        <f t="shared" si="143"/>
        <v>4800</v>
      </c>
    </row>
    <row r="660" spans="1:49" ht="60" x14ac:dyDescent="0.3">
      <c r="A660" s="826"/>
      <c r="B660" s="868" t="s">
        <v>1423</v>
      </c>
      <c r="C660" s="866" t="s">
        <v>1627</v>
      </c>
      <c r="D660" s="866" t="s">
        <v>1584</v>
      </c>
      <c r="E660" s="868" t="s">
        <v>1617</v>
      </c>
      <c r="F660" s="830"/>
      <c r="G660" s="866" t="s">
        <v>1486</v>
      </c>
      <c r="H660" s="866" t="s">
        <v>2229</v>
      </c>
      <c r="I660" s="866" t="s">
        <v>1486</v>
      </c>
      <c r="J660" s="869" t="s">
        <v>2247</v>
      </c>
      <c r="K660" s="866" t="s">
        <v>2230</v>
      </c>
      <c r="L660" s="917" t="s">
        <v>2231</v>
      </c>
      <c r="M660" s="869" t="s">
        <v>2232</v>
      </c>
      <c r="N660" s="918"/>
      <c r="O660" s="919"/>
      <c r="P660" s="919"/>
      <c r="Q660" s="919">
        <v>1</v>
      </c>
      <c r="R660" s="919"/>
      <c r="S660" s="919">
        <v>1</v>
      </c>
      <c r="T660" s="913"/>
      <c r="U660" s="913"/>
      <c r="V660" s="913"/>
      <c r="W660" s="913"/>
      <c r="X660" s="903"/>
      <c r="Y660" s="828"/>
      <c r="Z660" s="866" t="s">
        <v>2217</v>
      </c>
      <c r="AA660" s="866"/>
      <c r="AB660" s="904">
        <v>1000</v>
      </c>
      <c r="AC660" s="909"/>
      <c r="AD660" s="909"/>
      <c r="AE660" s="909"/>
      <c r="AF660" s="909"/>
      <c r="AG660" s="909"/>
      <c r="AH660" s="909">
        <f>AB660</f>
        <v>1000</v>
      </c>
      <c r="AI660" s="909"/>
      <c r="AJ660" s="909">
        <f>SUM(AF660:AI660)</f>
        <v>1000</v>
      </c>
    </row>
    <row r="661" spans="1:49" ht="101.5" x14ac:dyDescent="0.3">
      <c r="A661" s="826"/>
      <c r="B661" s="868" t="s">
        <v>1423</v>
      </c>
      <c r="C661" s="866" t="s">
        <v>1627</v>
      </c>
      <c r="D661" s="866" t="s">
        <v>1584</v>
      </c>
      <c r="E661" s="868" t="s">
        <v>1617</v>
      </c>
      <c r="F661" s="830"/>
      <c r="G661" s="866" t="s">
        <v>1492</v>
      </c>
      <c r="H661" s="866" t="s">
        <v>1879</v>
      </c>
      <c r="I661" s="866" t="s">
        <v>1573</v>
      </c>
      <c r="J661" s="869" t="s">
        <v>2248</v>
      </c>
      <c r="K661" s="866" t="s">
        <v>1877</v>
      </c>
      <c r="L661" s="917" t="s">
        <v>1882</v>
      </c>
      <c r="M661" s="869"/>
      <c r="N661" s="918">
        <v>1</v>
      </c>
      <c r="O661" s="919">
        <v>0</v>
      </c>
      <c r="P661" s="919">
        <v>0.4</v>
      </c>
      <c r="Q661" s="919">
        <v>0.3</v>
      </c>
      <c r="R661" s="919">
        <v>0.3</v>
      </c>
      <c r="S661" s="919">
        <f t="shared" si="144"/>
        <v>1</v>
      </c>
      <c r="T661" s="913"/>
      <c r="U661" s="913"/>
      <c r="V661" s="913"/>
      <c r="W661" s="913"/>
      <c r="X661" s="920"/>
      <c r="Y661" s="828"/>
      <c r="Z661" s="866" t="s">
        <v>1166</v>
      </c>
      <c r="AA661" s="866"/>
      <c r="AB661" s="904">
        <v>7000</v>
      </c>
      <c r="AC661" s="909">
        <v>0</v>
      </c>
      <c r="AD661" s="909">
        <v>0</v>
      </c>
      <c r="AE661" s="909">
        <f t="shared" si="131"/>
        <v>7000</v>
      </c>
      <c r="AF661" s="909">
        <v>0</v>
      </c>
      <c r="AG661" s="909">
        <v>0</v>
      </c>
      <c r="AH661" s="909">
        <f t="shared" ref="AH661" si="145">AE661*50%</f>
        <v>3500</v>
      </c>
      <c r="AI661" s="909">
        <f t="shared" ref="AI661:AI662" si="146">AE661*50%</f>
        <v>3500</v>
      </c>
      <c r="AJ661" s="909">
        <f t="shared" si="143"/>
        <v>7000</v>
      </c>
    </row>
    <row r="662" spans="1:49" ht="130.5" customHeight="1" x14ac:dyDescent="0.3">
      <c r="A662" s="826"/>
      <c r="B662" s="847" t="s">
        <v>1423</v>
      </c>
      <c r="C662" s="848" t="s">
        <v>1627</v>
      </c>
      <c r="D662" s="914" t="s">
        <v>1584</v>
      </c>
      <c r="E662" s="847" t="s">
        <v>1617</v>
      </c>
      <c r="F662" s="830"/>
      <c r="G662" s="848" t="s">
        <v>1492</v>
      </c>
      <c r="H662" s="848" t="s">
        <v>1879</v>
      </c>
      <c r="I662" s="848" t="s">
        <v>1573</v>
      </c>
      <c r="J662" s="848" t="s">
        <v>2249</v>
      </c>
      <c r="K662" s="848" t="s">
        <v>1877</v>
      </c>
      <c r="L662" s="915" t="s">
        <v>1883</v>
      </c>
      <c r="M662" s="848"/>
      <c r="N662" s="852">
        <v>1</v>
      </c>
      <c r="O662" s="908">
        <v>0</v>
      </c>
      <c r="P662" s="908">
        <v>0</v>
      </c>
      <c r="Q662" s="908">
        <v>0.5</v>
      </c>
      <c r="R662" s="908">
        <v>0.5</v>
      </c>
      <c r="S662" s="908">
        <f t="shared" si="144"/>
        <v>1</v>
      </c>
      <c r="T662" s="913"/>
      <c r="U662" s="913"/>
      <c r="V662" s="913"/>
      <c r="W662" s="913"/>
      <c r="X662" s="921"/>
      <c r="Y662" s="828"/>
      <c r="Z662" s="922" t="s">
        <v>1153</v>
      </c>
      <c r="AA662" s="866"/>
      <c r="AB662" s="904">
        <v>100</v>
      </c>
      <c r="AC662" s="909">
        <v>0</v>
      </c>
      <c r="AD662" s="909">
        <v>0</v>
      </c>
      <c r="AE662" s="909">
        <f t="shared" si="131"/>
        <v>100</v>
      </c>
      <c r="AF662" s="909">
        <v>0</v>
      </c>
      <c r="AG662" s="909">
        <v>0</v>
      </c>
      <c r="AH662" s="909">
        <f>AE662*50%</f>
        <v>50</v>
      </c>
      <c r="AI662" s="909">
        <f t="shared" si="146"/>
        <v>50</v>
      </c>
      <c r="AJ662" s="909">
        <f t="shared" si="143"/>
        <v>100</v>
      </c>
    </row>
    <row r="663" spans="1:49" ht="14.5" customHeight="1" x14ac:dyDescent="0.3">
      <c r="A663" s="826"/>
      <c r="B663" s="841"/>
      <c r="C663" s="842"/>
      <c r="D663" s="843"/>
      <c r="E663" s="841"/>
      <c r="F663" s="830"/>
      <c r="G663" s="842"/>
      <c r="H663" s="842"/>
      <c r="I663" s="842"/>
      <c r="J663" s="842"/>
      <c r="K663" s="842"/>
      <c r="L663" s="916"/>
      <c r="M663" s="842"/>
      <c r="N663" s="863"/>
      <c r="O663" s="912"/>
      <c r="P663" s="912"/>
      <c r="Q663" s="912"/>
      <c r="R663" s="912"/>
      <c r="S663" s="912"/>
      <c r="T663" s="913"/>
      <c r="U663" s="913"/>
      <c r="V663" s="913"/>
      <c r="W663" s="913"/>
      <c r="X663" s="921"/>
      <c r="Y663" s="879" t="s">
        <v>2235</v>
      </c>
      <c r="Z663" s="875" t="s">
        <v>2225</v>
      </c>
      <c r="AA663" s="866"/>
      <c r="AB663" s="904">
        <v>100</v>
      </c>
      <c r="AC663" s="909"/>
      <c r="AD663" s="909"/>
      <c r="AE663" s="909"/>
      <c r="AF663" s="909"/>
      <c r="AG663" s="909"/>
      <c r="AH663" s="909">
        <f>AB663*0.5</f>
        <v>50</v>
      </c>
      <c r="AI663" s="909">
        <f>AB663*0.5</f>
        <v>50</v>
      </c>
      <c r="AJ663" s="909">
        <f>SUM(AF663:AI663)</f>
        <v>100</v>
      </c>
    </row>
    <row r="664" spans="1:49" ht="60" x14ac:dyDescent="0.3">
      <c r="A664" s="826"/>
      <c r="B664" s="865" t="s">
        <v>1423</v>
      </c>
      <c r="C664" s="837" t="s">
        <v>1627</v>
      </c>
      <c r="D664" s="837" t="s">
        <v>1584</v>
      </c>
      <c r="E664" s="865" t="s">
        <v>1617</v>
      </c>
      <c r="F664" s="830"/>
      <c r="G664" s="866" t="s">
        <v>1492</v>
      </c>
      <c r="H664" s="866" t="s">
        <v>1879</v>
      </c>
      <c r="I664" s="866" t="s">
        <v>1573</v>
      </c>
      <c r="J664" s="855" t="s">
        <v>2250</v>
      </c>
      <c r="K664" s="866" t="s">
        <v>1877</v>
      </c>
      <c r="L664" s="917" t="s">
        <v>1884</v>
      </c>
      <c r="M664" s="855"/>
      <c r="N664" s="923">
        <v>1</v>
      </c>
      <c r="O664" s="839">
        <v>0</v>
      </c>
      <c r="P664" s="839">
        <v>1</v>
      </c>
      <c r="Q664" s="839">
        <v>0</v>
      </c>
      <c r="R664" s="839">
        <v>0</v>
      </c>
      <c r="S664" s="839">
        <f t="shared" si="137"/>
        <v>1</v>
      </c>
      <c r="T664" s="854"/>
      <c r="U664" s="854"/>
      <c r="V664" s="854"/>
      <c r="W664" s="854"/>
      <c r="X664" s="896"/>
      <c r="Y664" s="924"/>
      <c r="Z664" s="866" t="s">
        <v>1266</v>
      </c>
      <c r="AA664" s="837"/>
      <c r="AB664" s="856">
        <v>100</v>
      </c>
      <c r="AC664" s="840">
        <v>0</v>
      </c>
      <c r="AD664" s="840">
        <v>0</v>
      </c>
      <c r="AE664" s="840">
        <f t="shared" si="131"/>
        <v>100</v>
      </c>
      <c r="AF664" s="876">
        <f>AB664/4</f>
        <v>25</v>
      </c>
      <c r="AG664" s="909">
        <f>AB664/4</f>
        <v>25</v>
      </c>
      <c r="AH664" s="909">
        <f>AB664/4</f>
        <v>25</v>
      </c>
      <c r="AI664" s="909">
        <f>AB664/4</f>
        <v>25</v>
      </c>
      <c r="AJ664" s="876">
        <f>SUM(AF664:AI664)</f>
        <v>100</v>
      </c>
    </row>
    <row r="665" spans="1:49" ht="101.5" x14ac:dyDescent="0.3">
      <c r="A665" s="826"/>
      <c r="B665" s="865" t="s">
        <v>1423</v>
      </c>
      <c r="C665" s="837" t="s">
        <v>1627</v>
      </c>
      <c r="D665" s="837" t="s">
        <v>1584</v>
      </c>
      <c r="E665" s="865" t="s">
        <v>1617</v>
      </c>
      <c r="F665" s="830"/>
      <c r="G665" s="837" t="s">
        <v>1492</v>
      </c>
      <c r="H665" s="866" t="s">
        <v>1879</v>
      </c>
      <c r="I665" s="866" t="s">
        <v>1573</v>
      </c>
      <c r="J665" s="925" t="s">
        <v>2251</v>
      </c>
      <c r="K665" s="866" t="s">
        <v>1877</v>
      </c>
      <c r="L665" s="917" t="s">
        <v>1885</v>
      </c>
      <c r="M665" s="855"/>
      <c r="N665" s="873">
        <v>1</v>
      </c>
      <c r="O665" s="839">
        <v>0.25</v>
      </c>
      <c r="P665" s="839">
        <v>0.25</v>
      </c>
      <c r="Q665" s="839">
        <v>0.25</v>
      </c>
      <c r="R665" s="839">
        <v>0.25</v>
      </c>
      <c r="S665" s="839">
        <f t="shared" si="137"/>
        <v>1</v>
      </c>
      <c r="T665" s="854"/>
      <c r="U665" s="854"/>
      <c r="V665" s="854"/>
      <c r="W665" s="854"/>
      <c r="X665" s="854"/>
      <c r="Y665" s="869" t="s">
        <v>2236</v>
      </c>
      <c r="Z665" s="837" t="s">
        <v>1110</v>
      </c>
      <c r="AA665" s="837"/>
      <c r="AB665" s="856">
        <v>9298.7999999999993</v>
      </c>
      <c r="AC665" s="840">
        <v>0</v>
      </c>
      <c r="AD665" s="840">
        <v>0</v>
      </c>
      <c r="AE665" s="840">
        <f t="shared" si="131"/>
        <v>9298.7999999999993</v>
      </c>
      <c r="AF665" s="876">
        <v>2500</v>
      </c>
      <c r="AG665" s="909">
        <v>2500</v>
      </c>
      <c r="AH665" s="909">
        <v>2500</v>
      </c>
      <c r="AI665" s="909">
        <v>1798.8</v>
      </c>
      <c r="AJ665" s="876">
        <f t="shared" si="138"/>
        <v>9298.7999999999993</v>
      </c>
    </row>
    <row r="666" spans="1:49" ht="24" x14ac:dyDescent="0.3">
      <c r="A666" s="926"/>
      <c r="B666" s="927" t="s">
        <v>1432</v>
      </c>
      <c r="C666" s="927" t="s">
        <v>1627</v>
      </c>
      <c r="D666" s="927" t="s">
        <v>1586</v>
      </c>
      <c r="E666" s="927" t="s">
        <v>1617</v>
      </c>
      <c r="F666" s="855"/>
      <c r="G666" s="927" t="s">
        <v>1492</v>
      </c>
      <c r="H666" s="927" t="s">
        <v>2254</v>
      </c>
      <c r="I666" s="927" t="s">
        <v>1545</v>
      </c>
      <c r="J666" s="853" t="s">
        <v>2252</v>
      </c>
      <c r="K666" s="908" t="s">
        <v>2254</v>
      </c>
      <c r="L666" s="927" t="s">
        <v>2255</v>
      </c>
      <c r="M666" s="927" t="s">
        <v>2256</v>
      </c>
      <c r="N666" s="927" t="s">
        <v>2257</v>
      </c>
      <c r="O666" s="881"/>
      <c r="P666" s="881">
        <v>0.4</v>
      </c>
      <c r="Q666" s="881">
        <v>0.4</v>
      </c>
      <c r="R666" s="881">
        <v>0.2</v>
      </c>
      <c r="S666" s="881">
        <v>1</v>
      </c>
      <c r="T666" s="839"/>
      <c r="U666" s="839"/>
      <c r="V666" s="839"/>
      <c r="W666" s="839"/>
      <c r="X666" s="839"/>
      <c r="Y666" s="878" t="s">
        <v>2234</v>
      </c>
      <c r="Z666" s="899" t="s">
        <v>2219</v>
      </c>
      <c r="AA666" s="899"/>
      <c r="AB666" s="928">
        <v>35000</v>
      </c>
      <c r="AC666" s="840"/>
      <c r="AD666" s="840"/>
      <c r="AE666" s="840"/>
      <c r="AF666" s="929"/>
      <c r="AG666" s="929">
        <f>70000*0.4</f>
        <v>28000</v>
      </c>
      <c r="AH666" s="929">
        <f>70000*0.4</f>
        <v>28000</v>
      </c>
      <c r="AI666" s="929">
        <f>70000*0.2</f>
        <v>14000</v>
      </c>
      <c r="AJ666" s="929">
        <f>SUM(AF666:AI668)</f>
        <v>70000</v>
      </c>
    </row>
    <row r="667" spans="1:49" ht="24" x14ac:dyDescent="0.3">
      <c r="A667" s="926"/>
      <c r="B667" s="930"/>
      <c r="C667" s="930"/>
      <c r="D667" s="930"/>
      <c r="E667" s="930"/>
      <c r="F667" s="855"/>
      <c r="G667" s="930"/>
      <c r="H667" s="930"/>
      <c r="I667" s="930"/>
      <c r="J667" s="860"/>
      <c r="K667" s="931"/>
      <c r="L667" s="930"/>
      <c r="M667" s="930"/>
      <c r="N667" s="930"/>
      <c r="O667" s="932"/>
      <c r="P667" s="932"/>
      <c r="Q667" s="932"/>
      <c r="R667" s="932"/>
      <c r="S667" s="932"/>
      <c r="T667" s="839"/>
      <c r="U667" s="839"/>
      <c r="V667" s="839"/>
      <c r="W667" s="839"/>
      <c r="X667" s="839"/>
      <c r="Y667" s="831"/>
      <c r="Z667" s="899" t="s">
        <v>2220</v>
      </c>
      <c r="AA667" s="899"/>
      <c r="AB667" s="928">
        <v>15000</v>
      </c>
      <c r="AC667" s="840"/>
      <c r="AD667" s="840"/>
      <c r="AE667" s="840"/>
      <c r="AF667" s="933"/>
      <c r="AG667" s="933"/>
      <c r="AH667" s="933"/>
      <c r="AI667" s="933"/>
      <c r="AJ667" s="933"/>
    </row>
    <row r="668" spans="1:49" x14ac:dyDescent="0.3">
      <c r="A668" s="926"/>
      <c r="B668" s="934"/>
      <c r="C668" s="934"/>
      <c r="D668" s="934"/>
      <c r="E668" s="934"/>
      <c r="F668" s="855"/>
      <c r="G668" s="934"/>
      <c r="H668" s="934"/>
      <c r="I668" s="934"/>
      <c r="J668" s="864"/>
      <c r="K668" s="912"/>
      <c r="L668" s="934"/>
      <c r="M668" s="934"/>
      <c r="N668" s="934"/>
      <c r="O668" s="886"/>
      <c r="P668" s="886"/>
      <c r="Q668" s="886"/>
      <c r="R668" s="886"/>
      <c r="S668" s="886"/>
      <c r="T668" s="839"/>
      <c r="U668" s="839"/>
      <c r="V668" s="839"/>
      <c r="W668" s="839"/>
      <c r="X668" s="839"/>
      <c r="Y668" s="844"/>
      <c r="Z668" s="899" t="s">
        <v>2221</v>
      </c>
      <c r="AA668" s="899"/>
      <c r="AB668" s="928">
        <v>20000</v>
      </c>
      <c r="AC668" s="840"/>
      <c r="AD668" s="840"/>
      <c r="AE668" s="840"/>
      <c r="AF668" s="935"/>
      <c r="AG668" s="935"/>
      <c r="AH668" s="935"/>
      <c r="AI668" s="935"/>
      <c r="AJ668" s="935"/>
    </row>
    <row r="669" spans="1:49" ht="24.5" customHeight="1" x14ac:dyDescent="0.3">
      <c r="A669" s="926"/>
      <c r="B669" s="927" t="s">
        <v>1422</v>
      </c>
      <c r="C669" s="927" t="s">
        <v>1627</v>
      </c>
      <c r="D669" s="927" t="s">
        <v>1586</v>
      </c>
      <c r="E669" s="927" t="s">
        <v>1617</v>
      </c>
      <c r="F669" s="855"/>
      <c r="G669" s="927" t="s">
        <v>1492</v>
      </c>
      <c r="H669" s="853" t="s">
        <v>2258</v>
      </c>
      <c r="I669" s="927" t="s">
        <v>1544</v>
      </c>
      <c r="J669" s="853" t="s">
        <v>2253</v>
      </c>
      <c r="K669" s="853" t="s">
        <v>2258</v>
      </c>
      <c r="L669" s="927" t="s">
        <v>2259</v>
      </c>
      <c r="M669" s="927" t="s">
        <v>2260</v>
      </c>
      <c r="N669" s="927" t="s">
        <v>2261</v>
      </c>
      <c r="O669" s="853">
        <v>0.2</v>
      </c>
      <c r="P669" s="853">
        <v>0.4</v>
      </c>
      <c r="Q669" s="853">
        <v>0.4</v>
      </c>
      <c r="R669" s="853"/>
      <c r="S669" s="853">
        <f>SUM(O669:R670)</f>
        <v>1</v>
      </c>
      <c r="T669" s="839"/>
      <c r="U669" s="839"/>
      <c r="V669" s="839"/>
      <c r="W669" s="839"/>
      <c r="X669" s="839"/>
      <c r="Y669" s="878" t="s">
        <v>2233</v>
      </c>
      <c r="Z669" s="899" t="s">
        <v>2223</v>
      </c>
      <c r="AA669" s="899"/>
      <c r="AB669" s="928">
        <v>10000</v>
      </c>
      <c r="AC669" s="840"/>
      <c r="AD669" s="840"/>
      <c r="AE669" s="840"/>
      <c r="AF669" s="936"/>
      <c r="AG669" s="936">
        <f>AW669*0.2</f>
        <v>5182.3980000000001</v>
      </c>
      <c r="AH669" s="936">
        <f>AW669*0.4</f>
        <v>10364.796</v>
      </c>
      <c r="AI669" s="936">
        <f>AW669*0.4</f>
        <v>10364.796</v>
      </c>
      <c r="AJ669" s="936">
        <f>SUM(AF669:AI670)</f>
        <v>25911.989999999998</v>
      </c>
      <c r="AW669" s="84">
        <f>SUM(AB669:AB670)</f>
        <v>25911.989999999998</v>
      </c>
    </row>
    <row r="670" spans="1:49" ht="37" customHeight="1" x14ac:dyDescent="0.3">
      <c r="A670" s="926"/>
      <c r="B670" s="934"/>
      <c r="C670" s="934"/>
      <c r="D670" s="934"/>
      <c r="E670" s="934"/>
      <c r="F670" s="855"/>
      <c r="G670" s="934"/>
      <c r="H670" s="864"/>
      <c r="I670" s="934"/>
      <c r="J670" s="864"/>
      <c r="K670" s="864"/>
      <c r="L670" s="934"/>
      <c r="M670" s="934"/>
      <c r="N670" s="934"/>
      <c r="O670" s="864"/>
      <c r="P670" s="864"/>
      <c r="Q670" s="864"/>
      <c r="R670" s="864"/>
      <c r="S670" s="864"/>
      <c r="T670" s="839"/>
      <c r="U670" s="839"/>
      <c r="V670" s="839"/>
      <c r="W670" s="839"/>
      <c r="X670" s="839"/>
      <c r="Y670" s="844"/>
      <c r="Z670" s="899" t="s">
        <v>2224</v>
      </c>
      <c r="AA670" s="899"/>
      <c r="AB670" s="928">
        <v>15911.99</v>
      </c>
      <c r="AC670" s="840"/>
      <c r="AD670" s="840"/>
      <c r="AE670" s="840"/>
      <c r="AF670" s="937"/>
      <c r="AG670" s="937"/>
      <c r="AH670" s="937"/>
      <c r="AI670" s="937"/>
      <c r="AJ670" s="937"/>
    </row>
    <row r="671" spans="1:49" ht="17" customHeight="1" x14ac:dyDescent="0.3">
      <c r="A671" s="938"/>
      <c r="B671" s="939"/>
      <c r="C671" s="938"/>
      <c r="D671" s="938"/>
      <c r="E671" s="938"/>
      <c r="F671" s="938"/>
      <c r="G671" s="938"/>
      <c r="H671" s="938"/>
      <c r="I671" s="938"/>
      <c r="J671" s="938"/>
      <c r="K671" s="938"/>
      <c r="L671" s="938"/>
      <c r="M671" s="938"/>
      <c r="N671" s="938"/>
      <c r="O671" s="938"/>
      <c r="P671" s="938"/>
      <c r="Q671" s="938"/>
      <c r="R671" s="938"/>
      <c r="S671" s="938"/>
      <c r="T671" s="938"/>
      <c r="U671" s="938"/>
      <c r="V671" s="938"/>
      <c r="W671" s="938"/>
      <c r="X671" s="938"/>
      <c r="Y671" s="938"/>
      <c r="Z671" s="938"/>
      <c r="AA671" s="938"/>
      <c r="AB671" s="940">
        <f>SUM(AB636:AB670)</f>
        <v>745370.68</v>
      </c>
      <c r="AC671" s="940">
        <f t="shared" ref="AC671:AJ671" si="147">SUM(AC636:AC670)</f>
        <v>0</v>
      </c>
      <c r="AD671" s="940">
        <f t="shared" si="147"/>
        <v>0</v>
      </c>
      <c r="AE671" s="940">
        <f t="shared" si="147"/>
        <v>643558.69000000006</v>
      </c>
      <c r="AF671" s="940">
        <f t="shared" si="147"/>
        <v>113775.8125</v>
      </c>
      <c r="AG671" s="940">
        <f t="shared" si="147"/>
        <v>230241.3665</v>
      </c>
      <c r="AH671" s="940">
        <f t="shared" si="147"/>
        <v>251767.8425</v>
      </c>
      <c r="AI671" s="940">
        <f t="shared" si="147"/>
        <v>149585.65849999999</v>
      </c>
      <c r="AJ671" s="940">
        <f t="shared" si="147"/>
        <v>745370.68</v>
      </c>
      <c r="AK671" s="219"/>
      <c r="AL671" s="219"/>
      <c r="AM671" s="219"/>
      <c r="AN671" s="219"/>
      <c r="AO671" s="219"/>
      <c r="AP671" s="219"/>
      <c r="AQ671" s="219"/>
      <c r="AR671" s="219"/>
      <c r="AS671" s="219"/>
      <c r="AT671" s="219"/>
      <c r="AU671" s="219"/>
      <c r="AV671" s="219"/>
    </row>
    <row r="672" spans="1:49" ht="62.5" customHeight="1" x14ac:dyDescent="0.3">
      <c r="A672" s="685" t="s">
        <v>1922</v>
      </c>
      <c r="B672" s="237" t="s">
        <v>1436</v>
      </c>
      <c r="C672" s="221" t="s">
        <v>1631</v>
      </c>
      <c r="D672" s="221" t="s">
        <v>1581</v>
      </c>
      <c r="E672" s="220" t="s">
        <v>1888</v>
      </c>
      <c r="F672" s="223" t="s">
        <v>1751</v>
      </c>
      <c r="G672" s="221" t="s">
        <v>1497</v>
      </c>
      <c r="H672" s="221">
        <v>564</v>
      </c>
      <c r="I672" s="221" t="s">
        <v>1555</v>
      </c>
      <c r="J672" s="221" t="s">
        <v>1889</v>
      </c>
      <c r="K672" s="225">
        <v>564</v>
      </c>
      <c r="L672" s="224" t="s">
        <v>1752</v>
      </c>
      <c r="M672" s="224" t="s">
        <v>1753</v>
      </c>
      <c r="N672" s="788" t="s">
        <v>1672</v>
      </c>
      <c r="O672" s="789">
        <v>0.25</v>
      </c>
      <c r="P672" s="789">
        <v>0.25</v>
      </c>
      <c r="Q672" s="789">
        <v>0.25</v>
      </c>
      <c r="R672" s="789">
        <v>0.25</v>
      </c>
      <c r="S672" s="789">
        <f>SUM(O672:R672)</f>
        <v>1</v>
      </c>
      <c r="T672" s="790">
        <v>0.1</v>
      </c>
      <c r="U672" s="790">
        <v>0</v>
      </c>
      <c r="V672" s="790">
        <v>0</v>
      </c>
      <c r="W672" s="790">
        <v>0</v>
      </c>
      <c r="X672" s="790"/>
      <c r="Y672" s="785" t="s">
        <v>1402</v>
      </c>
      <c r="Z672" s="788" t="s">
        <v>1890</v>
      </c>
      <c r="AA672" s="224" t="s">
        <v>1454</v>
      </c>
      <c r="AB672" s="228">
        <v>36000</v>
      </c>
      <c r="AC672" s="229">
        <v>20000</v>
      </c>
      <c r="AD672" s="229">
        <v>0</v>
      </c>
      <c r="AE672" s="229">
        <f>+AB672+AC672-AD672</f>
        <v>56000</v>
      </c>
      <c r="AF672" s="229">
        <f>+AB672/4</f>
        <v>9000</v>
      </c>
      <c r="AG672" s="229">
        <f>+AB672/4</f>
        <v>9000</v>
      </c>
      <c r="AH672" s="229">
        <f>+AB672/4</f>
        <v>9000</v>
      </c>
      <c r="AI672" s="229">
        <f>+AB672/4</f>
        <v>9000</v>
      </c>
      <c r="AJ672" s="229">
        <f>SUM(AF672:AI672)</f>
        <v>36000</v>
      </c>
    </row>
    <row r="673" spans="1:36" ht="65.5" customHeight="1" x14ac:dyDescent="0.3">
      <c r="A673" s="686"/>
      <c r="B673" s="237" t="s">
        <v>1436</v>
      </c>
      <c r="C673" s="221" t="s">
        <v>1631</v>
      </c>
      <c r="D673" s="221" t="s">
        <v>1603</v>
      </c>
      <c r="E673" s="220" t="s">
        <v>1888</v>
      </c>
      <c r="F673" s="223" t="s">
        <v>1751</v>
      </c>
      <c r="G673" s="221" t="s">
        <v>1497</v>
      </c>
      <c r="H673" s="221">
        <v>564</v>
      </c>
      <c r="I673" s="221" t="s">
        <v>1555</v>
      </c>
      <c r="J673" s="221" t="s">
        <v>1889</v>
      </c>
      <c r="K673" s="225">
        <v>564</v>
      </c>
      <c r="L673" s="224" t="s">
        <v>1752</v>
      </c>
      <c r="M673" s="224" t="s">
        <v>1753</v>
      </c>
      <c r="N673" s="788" t="s">
        <v>1672</v>
      </c>
      <c r="O673" s="789">
        <v>0.25</v>
      </c>
      <c r="P673" s="789">
        <v>0.25</v>
      </c>
      <c r="Q673" s="789">
        <v>0.25</v>
      </c>
      <c r="R673" s="789">
        <v>0.25</v>
      </c>
      <c r="S673" s="791">
        <f t="shared" ref="S673:S704" si="148">SUM(O673:R673)</f>
        <v>1</v>
      </c>
      <c r="T673" s="790">
        <v>0.3</v>
      </c>
      <c r="U673" s="790">
        <v>0.4</v>
      </c>
      <c r="V673" s="790">
        <v>0</v>
      </c>
      <c r="W673" s="790">
        <v>0</v>
      </c>
      <c r="X673" s="790"/>
      <c r="Y673" s="785" t="s">
        <v>1403</v>
      </c>
      <c r="Z673" s="788" t="s">
        <v>1891</v>
      </c>
      <c r="AA673" s="224" t="s">
        <v>1454</v>
      </c>
      <c r="AB673" s="228">
        <v>7500</v>
      </c>
      <c r="AC673" s="231">
        <v>0</v>
      </c>
      <c r="AD673" s="231">
        <v>0</v>
      </c>
      <c r="AE673" s="231">
        <f t="shared" ref="AE673:AE704" si="149">+AB673+AC673-AD673</f>
        <v>7500</v>
      </c>
      <c r="AF673" s="229">
        <f t="shared" ref="AF673:AF705" si="150">+AB673/4</f>
        <v>1875</v>
      </c>
      <c r="AG673" s="229">
        <f t="shared" ref="AG673:AG705" si="151">+AB673/4</f>
        <v>1875</v>
      </c>
      <c r="AH673" s="229">
        <f t="shared" ref="AH673:AH705" si="152">+AB673/4</f>
        <v>1875</v>
      </c>
      <c r="AI673" s="229">
        <f t="shared" ref="AI673:AI705" si="153">+AB673/4</f>
        <v>1875</v>
      </c>
      <c r="AJ673" s="229">
        <f t="shared" ref="AJ673:AJ705" si="154">SUM(AF673:AI673)</f>
        <v>7500</v>
      </c>
    </row>
    <row r="674" spans="1:36" ht="52" customHeight="1" x14ac:dyDescent="0.3">
      <c r="A674" s="686"/>
      <c r="B674" s="237" t="s">
        <v>1436</v>
      </c>
      <c r="C674" s="221" t="s">
        <v>1631</v>
      </c>
      <c r="D674" s="221" t="s">
        <v>1603</v>
      </c>
      <c r="E674" s="220" t="s">
        <v>1888</v>
      </c>
      <c r="F674" s="223" t="s">
        <v>1751</v>
      </c>
      <c r="G674" s="221" t="s">
        <v>1497</v>
      </c>
      <c r="H674" s="221">
        <v>564</v>
      </c>
      <c r="I674" s="221" t="s">
        <v>1555</v>
      </c>
      <c r="J674" s="221" t="s">
        <v>1889</v>
      </c>
      <c r="K674" s="225">
        <v>564</v>
      </c>
      <c r="L674" s="224" t="s">
        <v>1752</v>
      </c>
      <c r="M674" s="224" t="s">
        <v>1753</v>
      </c>
      <c r="N674" s="224" t="s">
        <v>1672</v>
      </c>
      <c r="O674" s="226">
        <v>0.25</v>
      </c>
      <c r="P674" s="226">
        <v>0.25</v>
      </c>
      <c r="Q674" s="226">
        <v>0.25</v>
      </c>
      <c r="R674" s="226">
        <v>0.25</v>
      </c>
      <c r="S674" s="230">
        <f t="shared" si="148"/>
        <v>1</v>
      </c>
      <c r="T674" s="232"/>
      <c r="U674" s="232"/>
      <c r="V674" s="232"/>
      <c r="W674" s="232"/>
      <c r="X674" s="227"/>
      <c r="Y674" s="223" t="s">
        <v>1403</v>
      </c>
      <c r="Z674" s="788" t="s">
        <v>1892</v>
      </c>
      <c r="AA674" s="224" t="s">
        <v>1454</v>
      </c>
      <c r="AB674" s="228">
        <v>6000</v>
      </c>
      <c r="AC674" s="231">
        <v>0</v>
      </c>
      <c r="AD674" s="231">
        <v>0</v>
      </c>
      <c r="AE674" s="231">
        <f t="shared" si="149"/>
        <v>6000</v>
      </c>
      <c r="AF674" s="229">
        <f t="shared" si="150"/>
        <v>1500</v>
      </c>
      <c r="AG674" s="229">
        <f t="shared" si="151"/>
        <v>1500</v>
      </c>
      <c r="AH674" s="229">
        <f t="shared" si="152"/>
        <v>1500</v>
      </c>
      <c r="AI674" s="229">
        <f t="shared" si="153"/>
        <v>1500</v>
      </c>
      <c r="AJ674" s="229">
        <f t="shared" si="154"/>
        <v>6000</v>
      </c>
    </row>
    <row r="675" spans="1:36" ht="60" customHeight="1" x14ac:dyDescent="0.3">
      <c r="A675" s="686"/>
      <c r="B675" s="237" t="s">
        <v>1436</v>
      </c>
      <c r="C675" s="221" t="s">
        <v>1631</v>
      </c>
      <c r="D675" s="221" t="s">
        <v>1603</v>
      </c>
      <c r="E675" s="220" t="s">
        <v>1888</v>
      </c>
      <c r="F675" s="223" t="s">
        <v>1751</v>
      </c>
      <c r="G675" s="221" t="s">
        <v>1497</v>
      </c>
      <c r="H675" s="221">
        <v>564</v>
      </c>
      <c r="I675" s="221" t="s">
        <v>1555</v>
      </c>
      <c r="J675" s="221" t="s">
        <v>1889</v>
      </c>
      <c r="K675" s="225">
        <v>564</v>
      </c>
      <c r="L675" s="224" t="s">
        <v>1752</v>
      </c>
      <c r="M675" s="224" t="s">
        <v>1753</v>
      </c>
      <c r="N675" s="224" t="s">
        <v>1672</v>
      </c>
      <c r="O675" s="226">
        <v>0.25</v>
      </c>
      <c r="P675" s="226">
        <v>0.25</v>
      </c>
      <c r="Q675" s="226">
        <v>0.25</v>
      </c>
      <c r="R675" s="226">
        <v>0.25</v>
      </c>
      <c r="S675" s="230">
        <f t="shared" si="148"/>
        <v>1</v>
      </c>
      <c r="T675" s="232"/>
      <c r="U675" s="232"/>
      <c r="V675" s="232"/>
      <c r="W675" s="232"/>
      <c r="X675" s="227"/>
      <c r="Y675" s="223" t="s">
        <v>1403</v>
      </c>
      <c r="Z675" s="788" t="s">
        <v>1893</v>
      </c>
      <c r="AA675" s="224" t="s">
        <v>1454</v>
      </c>
      <c r="AB675" s="228">
        <v>410177.23</v>
      </c>
      <c r="AC675" s="231">
        <v>0</v>
      </c>
      <c r="AD675" s="231">
        <v>0</v>
      </c>
      <c r="AE675" s="231">
        <f t="shared" si="149"/>
        <v>410177.23</v>
      </c>
      <c r="AF675" s="229">
        <f t="shared" si="150"/>
        <v>102544.3075</v>
      </c>
      <c r="AG675" s="229">
        <f t="shared" si="151"/>
        <v>102544.3075</v>
      </c>
      <c r="AH675" s="229">
        <f t="shared" si="152"/>
        <v>102544.3075</v>
      </c>
      <c r="AI675" s="229">
        <f t="shared" si="153"/>
        <v>102544.3075</v>
      </c>
      <c r="AJ675" s="229">
        <f t="shared" si="154"/>
        <v>410177.23</v>
      </c>
    </row>
    <row r="676" spans="1:36" ht="48.5" customHeight="1" x14ac:dyDescent="0.3">
      <c r="A676" s="686"/>
      <c r="B676" s="237" t="s">
        <v>1436</v>
      </c>
      <c r="C676" s="221" t="s">
        <v>1631</v>
      </c>
      <c r="D676" s="221" t="s">
        <v>1603</v>
      </c>
      <c r="E676" s="220" t="s">
        <v>1888</v>
      </c>
      <c r="F676" s="223" t="s">
        <v>1751</v>
      </c>
      <c r="G676" s="221" t="s">
        <v>1497</v>
      </c>
      <c r="H676" s="221">
        <v>564</v>
      </c>
      <c r="I676" s="221" t="s">
        <v>1555</v>
      </c>
      <c r="J676" s="221" t="s">
        <v>1889</v>
      </c>
      <c r="K676" s="225">
        <v>564</v>
      </c>
      <c r="L676" s="224" t="s">
        <v>1752</v>
      </c>
      <c r="M676" s="224" t="s">
        <v>1753</v>
      </c>
      <c r="N676" s="788" t="s">
        <v>1672</v>
      </c>
      <c r="O676" s="226">
        <v>0.25</v>
      </c>
      <c r="P676" s="226">
        <v>0.25</v>
      </c>
      <c r="Q676" s="226">
        <v>0.25</v>
      </c>
      <c r="R676" s="226">
        <v>0.25</v>
      </c>
      <c r="S676" s="230">
        <f t="shared" si="148"/>
        <v>1</v>
      </c>
      <c r="T676" s="232"/>
      <c r="U676" s="232"/>
      <c r="V676" s="232"/>
      <c r="W676" s="232"/>
      <c r="X676" s="227"/>
      <c r="Y676" s="223" t="s">
        <v>1403</v>
      </c>
      <c r="Z676" s="788" t="s">
        <v>1894</v>
      </c>
      <c r="AA676" s="224" t="s">
        <v>1454</v>
      </c>
      <c r="AB676" s="228">
        <v>35472.129999999997</v>
      </c>
      <c r="AC676" s="231">
        <v>0</v>
      </c>
      <c r="AD676" s="231">
        <v>0</v>
      </c>
      <c r="AE676" s="231">
        <f t="shared" si="149"/>
        <v>35472.129999999997</v>
      </c>
      <c r="AF676" s="229">
        <f t="shared" si="150"/>
        <v>8868.0324999999993</v>
      </c>
      <c r="AG676" s="229">
        <f t="shared" si="151"/>
        <v>8868.0324999999993</v>
      </c>
      <c r="AH676" s="229">
        <f t="shared" si="152"/>
        <v>8868.0324999999993</v>
      </c>
      <c r="AI676" s="229">
        <f t="shared" si="153"/>
        <v>8868.0324999999993</v>
      </c>
      <c r="AJ676" s="229">
        <f t="shared" si="154"/>
        <v>35472.129999999997</v>
      </c>
    </row>
    <row r="677" spans="1:36" ht="54" customHeight="1" x14ac:dyDescent="0.3">
      <c r="A677" s="686"/>
      <c r="B677" s="237" t="s">
        <v>1436</v>
      </c>
      <c r="C677" s="221" t="s">
        <v>1631</v>
      </c>
      <c r="D677" s="221" t="s">
        <v>1603</v>
      </c>
      <c r="E677" s="220" t="s">
        <v>1888</v>
      </c>
      <c r="F677" s="223" t="s">
        <v>1751</v>
      </c>
      <c r="G677" s="221" t="s">
        <v>1497</v>
      </c>
      <c r="H677" s="221">
        <v>564</v>
      </c>
      <c r="I677" s="221" t="s">
        <v>1555</v>
      </c>
      <c r="J677" s="221" t="s">
        <v>1889</v>
      </c>
      <c r="K677" s="225">
        <v>564</v>
      </c>
      <c r="L677" s="224" t="s">
        <v>1752</v>
      </c>
      <c r="M677" s="224" t="s">
        <v>1753</v>
      </c>
      <c r="N677" s="224" t="s">
        <v>1672</v>
      </c>
      <c r="O677" s="226">
        <v>0.25</v>
      </c>
      <c r="P677" s="226">
        <v>0.25</v>
      </c>
      <c r="Q677" s="226">
        <v>0.25</v>
      </c>
      <c r="R677" s="226">
        <v>0.25</v>
      </c>
      <c r="S677" s="230">
        <f t="shared" si="148"/>
        <v>1</v>
      </c>
      <c r="T677" s="232"/>
      <c r="U677" s="232"/>
      <c r="V677" s="232"/>
      <c r="W677" s="232"/>
      <c r="X677" s="233"/>
      <c r="Y677" s="223" t="s">
        <v>1403</v>
      </c>
      <c r="Z677" s="788" t="s">
        <v>1895</v>
      </c>
      <c r="AA677" s="224" t="s">
        <v>1454</v>
      </c>
      <c r="AB677" s="228">
        <v>177404.96</v>
      </c>
      <c r="AC677" s="231">
        <v>0</v>
      </c>
      <c r="AD677" s="231">
        <v>0</v>
      </c>
      <c r="AE677" s="231">
        <f t="shared" si="149"/>
        <v>177404.96</v>
      </c>
      <c r="AF677" s="229">
        <f t="shared" si="150"/>
        <v>44351.24</v>
      </c>
      <c r="AG677" s="229">
        <f t="shared" si="151"/>
        <v>44351.24</v>
      </c>
      <c r="AH677" s="229">
        <f t="shared" si="152"/>
        <v>44351.24</v>
      </c>
      <c r="AI677" s="229">
        <f t="shared" si="153"/>
        <v>44351.24</v>
      </c>
      <c r="AJ677" s="229">
        <f t="shared" si="154"/>
        <v>177404.96</v>
      </c>
    </row>
    <row r="678" spans="1:36" ht="43" customHeight="1" x14ac:dyDescent="0.3">
      <c r="A678" s="686"/>
      <c r="B678" s="237" t="s">
        <v>1436</v>
      </c>
      <c r="C678" s="221" t="s">
        <v>1631</v>
      </c>
      <c r="D678" s="221" t="s">
        <v>1603</v>
      </c>
      <c r="E678" s="220" t="s">
        <v>1888</v>
      </c>
      <c r="F678" s="223" t="s">
        <v>1751</v>
      </c>
      <c r="G678" s="221" t="s">
        <v>1497</v>
      </c>
      <c r="H678" s="221">
        <v>564</v>
      </c>
      <c r="I678" s="221" t="s">
        <v>1555</v>
      </c>
      <c r="J678" s="221" t="s">
        <v>1889</v>
      </c>
      <c r="K678" s="225">
        <v>564</v>
      </c>
      <c r="L678" s="224" t="s">
        <v>1752</v>
      </c>
      <c r="M678" s="224" t="s">
        <v>1753</v>
      </c>
      <c r="N678" s="788" t="s">
        <v>1672</v>
      </c>
      <c r="O678" s="226">
        <v>0.25</v>
      </c>
      <c r="P678" s="226">
        <v>0.25</v>
      </c>
      <c r="Q678" s="226">
        <v>0.25</v>
      </c>
      <c r="R678" s="226">
        <v>0.25</v>
      </c>
      <c r="S678" s="230">
        <f t="shared" si="148"/>
        <v>1</v>
      </c>
      <c r="T678" s="232"/>
      <c r="U678" s="232"/>
      <c r="V678" s="232"/>
      <c r="W678" s="232"/>
      <c r="X678" s="234"/>
      <c r="Y678" s="223" t="s">
        <v>1403</v>
      </c>
      <c r="Z678" s="788" t="s">
        <v>1896</v>
      </c>
      <c r="AA678" s="224" t="s">
        <v>1454</v>
      </c>
      <c r="AB678" s="222">
        <f>[2]rptTablaAmortizazionAvisoVencim!$AQ$88</f>
        <v>101443.62</v>
      </c>
      <c r="AC678" s="231">
        <v>0</v>
      </c>
      <c r="AD678" s="231">
        <v>0</v>
      </c>
      <c r="AE678" s="231">
        <f t="shared" si="149"/>
        <v>101443.62</v>
      </c>
      <c r="AF678" s="229">
        <f t="shared" si="150"/>
        <v>25360.904999999999</v>
      </c>
      <c r="AG678" s="229">
        <f t="shared" si="151"/>
        <v>25360.904999999999</v>
      </c>
      <c r="AH678" s="229">
        <f t="shared" si="152"/>
        <v>25360.904999999999</v>
      </c>
      <c r="AI678" s="229">
        <f t="shared" si="153"/>
        <v>25360.904999999999</v>
      </c>
      <c r="AJ678" s="229">
        <f t="shared" si="154"/>
        <v>101443.62</v>
      </c>
    </row>
    <row r="679" spans="1:36" ht="48.5" customHeight="1" x14ac:dyDescent="0.3">
      <c r="A679" s="686"/>
      <c r="B679" s="237" t="s">
        <v>1436</v>
      </c>
      <c r="C679" s="221" t="s">
        <v>1631</v>
      </c>
      <c r="D679" s="221" t="s">
        <v>1603</v>
      </c>
      <c r="E679" s="220" t="s">
        <v>1888</v>
      </c>
      <c r="F679" s="223" t="s">
        <v>1751</v>
      </c>
      <c r="G679" s="221" t="s">
        <v>1497</v>
      </c>
      <c r="H679" s="221">
        <v>564</v>
      </c>
      <c r="I679" s="221" t="s">
        <v>1555</v>
      </c>
      <c r="J679" s="221" t="s">
        <v>1889</v>
      </c>
      <c r="K679" s="225">
        <v>564</v>
      </c>
      <c r="L679" s="224" t="s">
        <v>1752</v>
      </c>
      <c r="M679" s="224" t="s">
        <v>1753</v>
      </c>
      <c r="N679" s="224" t="s">
        <v>1672</v>
      </c>
      <c r="O679" s="226">
        <v>0.25</v>
      </c>
      <c r="P679" s="226">
        <v>0.25</v>
      </c>
      <c r="Q679" s="226">
        <v>0.25</v>
      </c>
      <c r="R679" s="226">
        <v>0.25</v>
      </c>
      <c r="S679" s="230">
        <f t="shared" si="148"/>
        <v>1</v>
      </c>
      <c r="T679" s="232"/>
      <c r="U679" s="232"/>
      <c r="V679" s="232"/>
      <c r="W679" s="232"/>
      <c r="X679" s="234"/>
      <c r="Y679" s="223" t="s">
        <v>1403</v>
      </c>
      <c r="Z679" s="221" t="s">
        <v>1897</v>
      </c>
      <c r="AA679" s="224" t="s">
        <v>1454</v>
      </c>
      <c r="AB679" s="228">
        <v>28479.35</v>
      </c>
      <c r="AC679" s="231">
        <v>0</v>
      </c>
      <c r="AD679" s="231">
        <v>0</v>
      </c>
      <c r="AE679" s="231">
        <f t="shared" si="149"/>
        <v>28479.35</v>
      </c>
      <c r="AF679" s="229">
        <f t="shared" si="150"/>
        <v>7119.8374999999996</v>
      </c>
      <c r="AG679" s="229">
        <f t="shared" si="151"/>
        <v>7119.8374999999996</v>
      </c>
      <c r="AH679" s="229">
        <f t="shared" si="152"/>
        <v>7119.8374999999996</v>
      </c>
      <c r="AI679" s="229">
        <f t="shared" si="153"/>
        <v>7119.8374999999996</v>
      </c>
      <c r="AJ679" s="229">
        <f t="shared" si="154"/>
        <v>28479.35</v>
      </c>
    </row>
    <row r="680" spans="1:36" ht="51.5" customHeight="1" x14ac:dyDescent="0.3">
      <c r="A680" s="686"/>
      <c r="B680" s="237" t="s">
        <v>1436</v>
      </c>
      <c r="C680" s="221" t="s">
        <v>1631</v>
      </c>
      <c r="D680" s="221" t="s">
        <v>1603</v>
      </c>
      <c r="E680" s="220" t="s">
        <v>1888</v>
      </c>
      <c r="F680" s="223" t="s">
        <v>1751</v>
      </c>
      <c r="G680" s="221" t="s">
        <v>1497</v>
      </c>
      <c r="H680" s="221">
        <v>564</v>
      </c>
      <c r="I680" s="221" t="s">
        <v>1555</v>
      </c>
      <c r="J680" s="221" t="s">
        <v>1889</v>
      </c>
      <c r="K680" s="225">
        <v>564</v>
      </c>
      <c r="L680" s="224" t="s">
        <v>1752</v>
      </c>
      <c r="M680" s="224" t="s">
        <v>1753</v>
      </c>
      <c r="N680" s="224" t="s">
        <v>1672</v>
      </c>
      <c r="O680" s="226">
        <v>0.25</v>
      </c>
      <c r="P680" s="226">
        <v>0.25</v>
      </c>
      <c r="Q680" s="226">
        <v>0.25</v>
      </c>
      <c r="R680" s="226">
        <v>0.25</v>
      </c>
      <c r="S680" s="230">
        <f t="shared" si="148"/>
        <v>1</v>
      </c>
      <c r="T680" s="232"/>
      <c r="U680" s="232"/>
      <c r="V680" s="232"/>
      <c r="W680" s="232"/>
      <c r="X680" s="234"/>
      <c r="Y680" s="223" t="s">
        <v>1404</v>
      </c>
      <c r="Z680" s="788" t="s">
        <v>1898</v>
      </c>
      <c r="AA680" s="224" t="s">
        <v>1454</v>
      </c>
      <c r="AB680" s="228">
        <v>14000</v>
      </c>
      <c r="AC680" s="231">
        <v>0</v>
      </c>
      <c r="AD680" s="231">
        <v>0</v>
      </c>
      <c r="AE680" s="231">
        <f t="shared" si="149"/>
        <v>14000</v>
      </c>
      <c r="AF680" s="229">
        <f t="shared" si="150"/>
        <v>3500</v>
      </c>
      <c r="AG680" s="229">
        <f t="shared" si="151"/>
        <v>3500</v>
      </c>
      <c r="AH680" s="229">
        <f t="shared" si="152"/>
        <v>3500</v>
      </c>
      <c r="AI680" s="229">
        <f t="shared" si="153"/>
        <v>3500</v>
      </c>
      <c r="AJ680" s="229">
        <f t="shared" si="154"/>
        <v>14000</v>
      </c>
    </row>
    <row r="681" spans="1:36" ht="54.5" customHeight="1" x14ac:dyDescent="0.3">
      <c r="A681" s="686"/>
      <c r="B681" s="237" t="s">
        <v>1436</v>
      </c>
      <c r="C681" s="221" t="s">
        <v>1631</v>
      </c>
      <c r="D681" s="221" t="s">
        <v>1603</v>
      </c>
      <c r="E681" s="220" t="s">
        <v>1888</v>
      </c>
      <c r="F681" s="223" t="s">
        <v>1751</v>
      </c>
      <c r="G681" s="221" t="s">
        <v>1497</v>
      </c>
      <c r="H681" s="221">
        <v>564</v>
      </c>
      <c r="I681" s="221" t="s">
        <v>1555</v>
      </c>
      <c r="J681" s="221" t="s">
        <v>1889</v>
      </c>
      <c r="K681" s="225">
        <v>564</v>
      </c>
      <c r="L681" s="224" t="s">
        <v>1752</v>
      </c>
      <c r="M681" s="224" t="s">
        <v>1753</v>
      </c>
      <c r="N681" s="224" t="s">
        <v>1672</v>
      </c>
      <c r="O681" s="226">
        <v>0.25</v>
      </c>
      <c r="P681" s="226">
        <v>0.25</v>
      </c>
      <c r="Q681" s="226">
        <v>0.25</v>
      </c>
      <c r="R681" s="226">
        <v>0.25</v>
      </c>
      <c r="S681" s="230">
        <f t="shared" si="148"/>
        <v>1</v>
      </c>
      <c r="T681" s="232"/>
      <c r="U681" s="232"/>
      <c r="V681" s="232"/>
      <c r="W681" s="232"/>
      <c r="X681" s="234"/>
      <c r="Y681" s="223" t="s">
        <v>1404</v>
      </c>
      <c r="Z681" s="788" t="s">
        <v>1899</v>
      </c>
      <c r="AA681" s="224" t="s">
        <v>1454</v>
      </c>
      <c r="AB681" s="228">
        <v>2000</v>
      </c>
      <c r="AC681" s="231">
        <v>0</v>
      </c>
      <c r="AD681" s="231">
        <v>0</v>
      </c>
      <c r="AE681" s="231">
        <f t="shared" si="149"/>
        <v>2000</v>
      </c>
      <c r="AF681" s="229">
        <f t="shared" si="150"/>
        <v>500</v>
      </c>
      <c r="AG681" s="229">
        <f t="shared" si="151"/>
        <v>500</v>
      </c>
      <c r="AH681" s="229">
        <f t="shared" si="152"/>
        <v>500</v>
      </c>
      <c r="AI681" s="229">
        <f t="shared" si="153"/>
        <v>500</v>
      </c>
      <c r="AJ681" s="229">
        <f t="shared" si="154"/>
        <v>2000</v>
      </c>
    </row>
    <row r="682" spans="1:36" ht="65" customHeight="1" x14ac:dyDescent="0.3">
      <c r="A682" s="686"/>
      <c r="B682" s="237" t="s">
        <v>1436</v>
      </c>
      <c r="C682" s="221" t="s">
        <v>1631</v>
      </c>
      <c r="D682" s="221" t="s">
        <v>1603</v>
      </c>
      <c r="E682" s="220" t="s">
        <v>1888</v>
      </c>
      <c r="F682" s="223" t="s">
        <v>1751</v>
      </c>
      <c r="G682" s="221" t="s">
        <v>1497</v>
      </c>
      <c r="H682" s="221">
        <v>564</v>
      </c>
      <c r="I682" s="221" t="s">
        <v>1555</v>
      </c>
      <c r="J682" s="221" t="s">
        <v>1889</v>
      </c>
      <c r="K682" s="225">
        <v>564</v>
      </c>
      <c r="L682" s="224" t="s">
        <v>1752</v>
      </c>
      <c r="M682" s="224" t="s">
        <v>1753</v>
      </c>
      <c r="N682" s="224" t="s">
        <v>1672</v>
      </c>
      <c r="O682" s="226">
        <v>0.25</v>
      </c>
      <c r="P682" s="226">
        <v>0.25</v>
      </c>
      <c r="Q682" s="226">
        <v>0.25</v>
      </c>
      <c r="R682" s="226">
        <v>0.25</v>
      </c>
      <c r="S682" s="230">
        <f t="shared" si="148"/>
        <v>1</v>
      </c>
      <c r="T682" s="232"/>
      <c r="U682" s="232"/>
      <c r="V682" s="232"/>
      <c r="W682" s="232"/>
      <c r="X682" s="234"/>
      <c r="Y682" s="223" t="s">
        <v>1404</v>
      </c>
      <c r="Z682" s="788" t="s">
        <v>1900</v>
      </c>
      <c r="AA682" s="224" t="s">
        <v>1454</v>
      </c>
      <c r="AB682" s="228">
        <v>9500</v>
      </c>
      <c r="AC682" s="231">
        <v>0</v>
      </c>
      <c r="AD682" s="231">
        <v>0</v>
      </c>
      <c r="AE682" s="231">
        <f t="shared" si="149"/>
        <v>9500</v>
      </c>
      <c r="AF682" s="229">
        <f t="shared" si="150"/>
        <v>2375</v>
      </c>
      <c r="AG682" s="229">
        <f t="shared" si="151"/>
        <v>2375</v>
      </c>
      <c r="AH682" s="229">
        <f t="shared" si="152"/>
        <v>2375</v>
      </c>
      <c r="AI682" s="229">
        <f t="shared" si="153"/>
        <v>2375</v>
      </c>
      <c r="AJ682" s="229">
        <f t="shared" si="154"/>
        <v>9500</v>
      </c>
    </row>
    <row r="683" spans="1:36" ht="66.5" customHeight="1" x14ac:dyDescent="0.3">
      <c r="A683" s="686"/>
      <c r="B683" s="237" t="s">
        <v>1436</v>
      </c>
      <c r="C683" s="221" t="s">
        <v>1631</v>
      </c>
      <c r="D683" s="221" t="s">
        <v>1603</v>
      </c>
      <c r="E683" s="220" t="s">
        <v>1888</v>
      </c>
      <c r="F683" s="223" t="s">
        <v>1751</v>
      </c>
      <c r="G683" s="221" t="s">
        <v>1497</v>
      </c>
      <c r="H683" s="221">
        <v>564</v>
      </c>
      <c r="I683" s="221" t="s">
        <v>1555</v>
      </c>
      <c r="J683" s="221" t="s">
        <v>1889</v>
      </c>
      <c r="K683" s="225">
        <v>564</v>
      </c>
      <c r="L683" s="224" t="s">
        <v>1752</v>
      </c>
      <c r="M683" s="224" t="s">
        <v>1753</v>
      </c>
      <c r="N683" s="224" t="s">
        <v>1672</v>
      </c>
      <c r="O683" s="226">
        <v>0.25</v>
      </c>
      <c r="P683" s="226">
        <v>0.25</v>
      </c>
      <c r="Q683" s="226">
        <v>0.25</v>
      </c>
      <c r="R683" s="226">
        <v>0.25</v>
      </c>
      <c r="S683" s="230">
        <f t="shared" si="148"/>
        <v>1</v>
      </c>
      <c r="T683" s="232"/>
      <c r="U683" s="232"/>
      <c r="V683" s="232"/>
      <c r="W683" s="232"/>
      <c r="X683" s="234"/>
      <c r="Y683" s="223" t="s">
        <v>1404</v>
      </c>
      <c r="Z683" s="788" t="s">
        <v>1901</v>
      </c>
      <c r="AA683" s="224" t="s">
        <v>1454</v>
      </c>
      <c r="AB683" s="228">
        <v>4000</v>
      </c>
      <c r="AC683" s="231">
        <v>0</v>
      </c>
      <c r="AD683" s="231">
        <v>0</v>
      </c>
      <c r="AE683" s="231">
        <f t="shared" si="149"/>
        <v>4000</v>
      </c>
      <c r="AF683" s="229">
        <f t="shared" si="150"/>
        <v>1000</v>
      </c>
      <c r="AG683" s="229">
        <f t="shared" si="151"/>
        <v>1000</v>
      </c>
      <c r="AH683" s="229">
        <f t="shared" si="152"/>
        <v>1000</v>
      </c>
      <c r="AI683" s="229">
        <f t="shared" si="153"/>
        <v>1000</v>
      </c>
      <c r="AJ683" s="229">
        <f t="shared" si="154"/>
        <v>4000</v>
      </c>
    </row>
    <row r="684" spans="1:36" ht="66.5" customHeight="1" x14ac:dyDescent="0.3">
      <c r="A684" s="686"/>
      <c r="B684" s="237" t="s">
        <v>1436</v>
      </c>
      <c r="C684" s="221" t="s">
        <v>1631</v>
      </c>
      <c r="D684" s="221" t="s">
        <v>1603</v>
      </c>
      <c r="E684" s="220" t="s">
        <v>1888</v>
      </c>
      <c r="F684" s="223" t="s">
        <v>1751</v>
      </c>
      <c r="G684" s="221" t="s">
        <v>1497</v>
      </c>
      <c r="H684" s="221">
        <v>564</v>
      </c>
      <c r="I684" s="221" t="s">
        <v>1555</v>
      </c>
      <c r="J684" s="221" t="s">
        <v>1889</v>
      </c>
      <c r="K684" s="225">
        <v>564</v>
      </c>
      <c r="L684" s="224" t="s">
        <v>1752</v>
      </c>
      <c r="M684" s="224" t="s">
        <v>1753</v>
      </c>
      <c r="N684" s="224" t="s">
        <v>1672</v>
      </c>
      <c r="O684" s="226">
        <v>0.25</v>
      </c>
      <c r="P684" s="226">
        <v>0.25</v>
      </c>
      <c r="Q684" s="226">
        <v>0.25</v>
      </c>
      <c r="R684" s="226">
        <v>0.25</v>
      </c>
      <c r="S684" s="230">
        <f t="shared" si="148"/>
        <v>1</v>
      </c>
      <c r="T684" s="232"/>
      <c r="U684" s="232"/>
      <c r="V684" s="232"/>
      <c r="W684" s="232"/>
      <c r="X684" s="234"/>
      <c r="Y684" s="223" t="s">
        <v>1404</v>
      </c>
      <c r="Z684" s="788" t="s">
        <v>1902</v>
      </c>
      <c r="AA684" s="224" t="s">
        <v>1454</v>
      </c>
      <c r="AB684" s="228">
        <v>5000</v>
      </c>
      <c r="AC684" s="231">
        <v>0</v>
      </c>
      <c r="AD684" s="231">
        <v>0</v>
      </c>
      <c r="AE684" s="231">
        <f t="shared" si="149"/>
        <v>5000</v>
      </c>
      <c r="AF684" s="229">
        <f t="shared" si="150"/>
        <v>1250</v>
      </c>
      <c r="AG684" s="229">
        <f t="shared" si="151"/>
        <v>1250</v>
      </c>
      <c r="AH684" s="229">
        <f t="shared" si="152"/>
        <v>1250</v>
      </c>
      <c r="AI684" s="229">
        <f t="shared" si="153"/>
        <v>1250</v>
      </c>
      <c r="AJ684" s="229">
        <f t="shared" si="154"/>
        <v>5000</v>
      </c>
    </row>
    <row r="685" spans="1:36" ht="68" customHeight="1" x14ac:dyDescent="0.3">
      <c r="A685" s="686"/>
      <c r="B685" s="237" t="s">
        <v>1436</v>
      </c>
      <c r="C685" s="221" t="s">
        <v>1631</v>
      </c>
      <c r="D685" s="221" t="s">
        <v>1603</v>
      </c>
      <c r="E685" s="220" t="s">
        <v>1888</v>
      </c>
      <c r="F685" s="223" t="s">
        <v>1751</v>
      </c>
      <c r="G685" s="221" t="s">
        <v>1497</v>
      </c>
      <c r="H685" s="221">
        <v>564</v>
      </c>
      <c r="I685" s="221" t="s">
        <v>1558</v>
      </c>
      <c r="J685" s="221" t="s">
        <v>1889</v>
      </c>
      <c r="K685" s="225">
        <v>564</v>
      </c>
      <c r="L685" s="224" t="s">
        <v>1752</v>
      </c>
      <c r="M685" s="224" t="s">
        <v>1753</v>
      </c>
      <c r="N685" s="224" t="s">
        <v>1672</v>
      </c>
      <c r="O685" s="226">
        <v>0.25</v>
      </c>
      <c r="P685" s="226">
        <v>0.25</v>
      </c>
      <c r="Q685" s="226">
        <v>0.25</v>
      </c>
      <c r="R685" s="226">
        <v>0.25</v>
      </c>
      <c r="S685" s="230">
        <f t="shared" si="148"/>
        <v>1</v>
      </c>
      <c r="T685" s="232"/>
      <c r="U685" s="232"/>
      <c r="V685" s="232"/>
      <c r="W685" s="232"/>
      <c r="X685" s="234"/>
      <c r="Y685" s="223" t="s">
        <v>1404</v>
      </c>
      <c r="Z685" s="788" t="s">
        <v>1903</v>
      </c>
      <c r="AA685" s="224" t="s">
        <v>1454</v>
      </c>
      <c r="AB685" s="228">
        <v>14000</v>
      </c>
      <c r="AC685" s="231">
        <v>0</v>
      </c>
      <c r="AD685" s="231">
        <v>0</v>
      </c>
      <c r="AE685" s="231">
        <f t="shared" si="149"/>
        <v>14000</v>
      </c>
      <c r="AF685" s="229">
        <f t="shared" si="150"/>
        <v>3500</v>
      </c>
      <c r="AG685" s="229">
        <f t="shared" si="151"/>
        <v>3500</v>
      </c>
      <c r="AH685" s="229">
        <f t="shared" si="152"/>
        <v>3500</v>
      </c>
      <c r="AI685" s="229">
        <f t="shared" si="153"/>
        <v>3500</v>
      </c>
      <c r="AJ685" s="229">
        <f t="shared" si="154"/>
        <v>14000</v>
      </c>
    </row>
    <row r="686" spans="1:36" ht="70" customHeight="1" x14ac:dyDescent="0.3">
      <c r="A686" s="686"/>
      <c r="B686" s="237" t="s">
        <v>1436</v>
      </c>
      <c r="C686" s="221" t="s">
        <v>1631</v>
      </c>
      <c r="D686" s="221" t="s">
        <v>1603</v>
      </c>
      <c r="E686" s="220" t="s">
        <v>1888</v>
      </c>
      <c r="F686" s="223" t="s">
        <v>1751</v>
      </c>
      <c r="G686" s="221" t="s">
        <v>1497</v>
      </c>
      <c r="H686" s="221">
        <v>564</v>
      </c>
      <c r="I686" s="221" t="s">
        <v>1558</v>
      </c>
      <c r="J686" s="221" t="s">
        <v>1889</v>
      </c>
      <c r="K686" s="225">
        <v>564</v>
      </c>
      <c r="L686" s="224" t="s">
        <v>1752</v>
      </c>
      <c r="M686" s="224" t="s">
        <v>1753</v>
      </c>
      <c r="N686" s="224" t="s">
        <v>1672</v>
      </c>
      <c r="O686" s="226">
        <v>0.25</v>
      </c>
      <c r="P686" s="226">
        <v>0.25</v>
      </c>
      <c r="Q686" s="226">
        <v>0.25</v>
      </c>
      <c r="R686" s="226">
        <v>0.25</v>
      </c>
      <c r="S686" s="230">
        <f t="shared" si="148"/>
        <v>1</v>
      </c>
      <c r="T686" s="232"/>
      <c r="U686" s="232"/>
      <c r="V686" s="232"/>
      <c r="W686" s="232"/>
      <c r="X686" s="234"/>
      <c r="Y686" s="223" t="s">
        <v>1404</v>
      </c>
      <c r="Z686" s="788" t="s">
        <v>1904</v>
      </c>
      <c r="AA686" s="224" t="s">
        <v>1454</v>
      </c>
      <c r="AB686" s="228">
        <v>8000</v>
      </c>
      <c r="AC686" s="231">
        <v>0</v>
      </c>
      <c r="AD686" s="231">
        <v>0</v>
      </c>
      <c r="AE686" s="231">
        <f t="shared" si="149"/>
        <v>8000</v>
      </c>
      <c r="AF686" s="229">
        <f t="shared" si="150"/>
        <v>2000</v>
      </c>
      <c r="AG686" s="229">
        <f t="shared" si="151"/>
        <v>2000</v>
      </c>
      <c r="AH686" s="229">
        <f t="shared" si="152"/>
        <v>2000</v>
      </c>
      <c r="AI686" s="229">
        <f t="shared" si="153"/>
        <v>2000</v>
      </c>
      <c r="AJ686" s="229">
        <f t="shared" si="154"/>
        <v>8000</v>
      </c>
    </row>
    <row r="687" spans="1:36" ht="69.5" customHeight="1" x14ac:dyDescent="0.3">
      <c r="A687" s="686"/>
      <c r="B687" s="237" t="s">
        <v>1436</v>
      </c>
      <c r="C687" s="221" t="s">
        <v>1631</v>
      </c>
      <c r="D687" s="221" t="s">
        <v>1603</v>
      </c>
      <c r="E687" s="220" t="s">
        <v>1888</v>
      </c>
      <c r="F687" s="223" t="s">
        <v>1751</v>
      </c>
      <c r="G687" s="221" t="s">
        <v>1497</v>
      </c>
      <c r="H687" s="221">
        <v>564</v>
      </c>
      <c r="I687" s="221" t="s">
        <v>1558</v>
      </c>
      <c r="J687" s="221" t="s">
        <v>1889</v>
      </c>
      <c r="K687" s="225">
        <v>564</v>
      </c>
      <c r="L687" s="224" t="s">
        <v>1752</v>
      </c>
      <c r="M687" s="224" t="s">
        <v>1753</v>
      </c>
      <c r="N687" s="224" t="s">
        <v>1672</v>
      </c>
      <c r="O687" s="226">
        <v>0.25</v>
      </c>
      <c r="P687" s="226">
        <v>0.25</v>
      </c>
      <c r="Q687" s="226">
        <v>0.25</v>
      </c>
      <c r="R687" s="226">
        <v>0.25</v>
      </c>
      <c r="S687" s="230">
        <f t="shared" si="148"/>
        <v>1</v>
      </c>
      <c r="T687" s="232"/>
      <c r="U687" s="232"/>
      <c r="V687" s="232"/>
      <c r="W687" s="232"/>
      <c r="X687" s="234"/>
      <c r="Y687" s="223" t="s">
        <v>1405</v>
      </c>
      <c r="Z687" s="788" t="s">
        <v>1905</v>
      </c>
      <c r="AA687" s="224" t="s">
        <v>1454</v>
      </c>
      <c r="AB687" s="228">
        <v>51355.95</v>
      </c>
      <c r="AC687" s="231">
        <v>0</v>
      </c>
      <c r="AD687" s="231">
        <v>0</v>
      </c>
      <c r="AE687" s="231">
        <f t="shared" si="149"/>
        <v>51355.95</v>
      </c>
      <c r="AF687" s="229">
        <f t="shared" si="150"/>
        <v>12838.987499999999</v>
      </c>
      <c r="AG687" s="229">
        <f t="shared" si="151"/>
        <v>12838.987499999999</v>
      </c>
      <c r="AH687" s="229">
        <f t="shared" si="152"/>
        <v>12838.987499999999</v>
      </c>
      <c r="AI687" s="229">
        <f t="shared" si="153"/>
        <v>12838.987499999999</v>
      </c>
      <c r="AJ687" s="229">
        <f t="shared" si="154"/>
        <v>51355.95</v>
      </c>
    </row>
    <row r="688" spans="1:36" ht="82.5" customHeight="1" x14ac:dyDescent="0.3">
      <c r="A688" s="686"/>
      <c r="B688" s="237" t="s">
        <v>1436</v>
      </c>
      <c r="C688" s="221" t="s">
        <v>1631</v>
      </c>
      <c r="D688" s="221" t="s">
        <v>1603</v>
      </c>
      <c r="E688" s="220" t="s">
        <v>1888</v>
      </c>
      <c r="F688" s="223" t="s">
        <v>1751</v>
      </c>
      <c r="G688" s="221" t="s">
        <v>1497</v>
      </c>
      <c r="H688" s="221">
        <v>564</v>
      </c>
      <c r="I688" s="221" t="s">
        <v>1558</v>
      </c>
      <c r="J688" s="221" t="s">
        <v>1889</v>
      </c>
      <c r="K688" s="225">
        <v>564</v>
      </c>
      <c r="L688" s="224" t="s">
        <v>1752</v>
      </c>
      <c r="M688" s="224" t="s">
        <v>1753</v>
      </c>
      <c r="N688" s="224" t="s">
        <v>1672</v>
      </c>
      <c r="O688" s="226">
        <v>0.25</v>
      </c>
      <c r="P688" s="226">
        <v>0.25</v>
      </c>
      <c r="Q688" s="226">
        <v>0.25</v>
      </c>
      <c r="R688" s="226">
        <v>0.25</v>
      </c>
      <c r="S688" s="230">
        <f t="shared" si="148"/>
        <v>1</v>
      </c>
      <c r="T688" s="232"/>
      <c r="U688" s="232"/>
      <c r="V688" s="232"/>
      <c r="W688" s="232"/>
      <c r="X688" s="232"/>
      <c r="Y688" s="223" t="s">
        <v>1405</v>
      </c>
      <c r="Z688" s="788" t="s">
        <v>1906</v>
      </c>
      <c r="AA688" s="224" t="s">
        <v>1454</v>
      </c>
      <c r="AB688" s="228">
        <v>4000</v>
      </c>
      <c r="AC688" s="231">
        <v>0</v>
      </c>
      <c r="AD688" s="231">
        <v>0</v>
      </c>
      <c r="AE688" s="231">
        <f t="shared" si="149"/>
        <v>4000</v>
      </c>
      <c r="AF688" s="229">
        <f t="shared" si="150"/>
        <v>1000</v>
      </c>
      <c r="AG688" s="229">
        <f t="shared" si="151"/>
        <v>1000</v>
      </c>
      <c r="AH688" s="229">
        <f t="shared" si="152"/>
        <v>1000</v>
      </c>
      <c r="AI688" s="229">
        <f t="shared" si="153"/>
        <v>1000</v>
      </c>
      <c r="AJ688" s="229">
        <f t="shared" si="154"/>
        <v>4000</v>
      </c>
    </row>
    <row r="689" spans="1:36" ht="82.5" customHeight="1" x14ac:dyDescent="0.3">
      <c r="A689" s="686"/>
      <c r="B689" s="237" t="s">
        <v>1436</v>
      </c>
      <c r="C689" s="221" t="s">
        <v>1631</v>
      </c>
      <c r="D689" s="221" t="s">
        <v>1603</v>
      </c>
      <c r="E689" s="220" t="s">
        <v>1888</v>
      </c>
      <c r="F689" s="223" t="s">
        <v>1751</v>
      </c>
      <c r="G689" s="221" t="s">
        <v>1497</v>
      </c>
      <c r="H689" s="221">
        <v>564</v>
      </c>
      <c r="I689" s="221" t="s">
        <v>1558</v>
      </c>
      <c r="J689" s="221" t="s">
        <v>1889</v>
      </c>
      <c r="K689" s="225">
        <v>564</v>
      </c>
      <c r="L689" s="224" t="s">
        <v>1752</v>
      </c>
      <c r="M689" s="224" t="s">
        <v>1753</v>
      </c>
      <c r="N689" s="224" t="s">
        <v>1672</v>
      </c>
      <c r="O689" s="226">
        <v>0.25</v>
      </c>
      <c r="P689" s="226">
        <v>0.25</v>
      </c>
      <c r="Q689" s="226">
        <v>0.25</v>
      </c>
      <c r="R689" s="226">
        <v>0.25</v>
      </c>
      <c r="S689" s="230">
        <f t="shared" si="148"/>
        <v>1</v>
      </c>
      <c r="T689" s="232"/>
      <c r="U689" s="232"/>
      <c r="V689" s="232"/>
      <c r="W689" s="232"/>
      <c r="X689" s="232"/>
      <c r="Y689" s="223" t="s">
        <v>1412</v>
      </c>
      <c r="Z689" s="788" t="s">
        <v>1907</v>
      </c>
      <c r="AA689" s="224" t="s">
        <v>1454</v>
      </c>
      <c r="AB689" s="228">
        <v>183000</v>
      </c>
      <c r="AC689" s="231">
        <v>0</v>
      </c>
      <c r="AD689" s="231">
        <v>0</v>
      </c>
      <c r="AE689" s="231">
        <f t="shared" si="149"/>
        <v>183000</v>
      </c>
      <c r="AF689" s="229">
        <f t="shared" si="150"/>
        <v>45750</v>
      </c>
      <c r="AG689" s="229">
        <f t="shared" si="151"/>
        <v>45750</v>
      </c>
      <c r="AH689" s="229">
        <f t="shared" si="152"/>
        <v>45750</v>
      </c>
      <c r="AI689" s="229">
        <f t="shared" si="153"/>
        <v>45750</v>
      </c>
      <c r="AJ689" s="229">
        <f t="shared" si="154"/>
        <v>183000</v>
      </c>
    </row>
    <row r="690" spans="1:36" ht="83" customHeight="1" x14ac:dyDescent="0.3">
      <c r="A690" s="686"/>
      <c r="B690" s="237" t="s">
        <v>1436</v>
      </c>
      <c r="C690" s="221" t="s">
        <v>1631</v>
      </c>
      <c r="D690" s="221" t="s">
        <v>1603</v>
      </c>
      <c r="E690" s="220" t="s">
        <v>1888</v>
      </c>
      <c r="F690" s="223" t="s">
        <v>1751</v>
      </c>
      <c r="G690" s="221" t="s">
        <v>1497</v>
      </c>
      <c r="H690" s="221">
        <v>564</v>
      </c>
      <c r="I690" s="221" t="s">
        <v>1558</v>
      </c>
      <c r="J690" s="221" t="s">
        <v>1889</v>
      </c>
      <c r="K690" s="225">
        <v>564</v>
      </c>
      <c r="L690" s="224" t="s">
        <v>1752</v>
      </c>
      <c r="M690" s="224" t="s">
        <v>1753</v>
      </c>
      <c r="N690" s="224" t="s">
        <v>1672</v>
      </c>
      <c r="O690" s="226">
        <v>0.25</v>
      </c>
      <c r="P690" s="226">
        <v>0.25</v>
      </c>
      <c r="Q690" s="226">
        <v>0.25</v>
      </c>
      <c r="R690" s="226">
        <v>0.25</v>
      </c>
      <c r="S690" s="230">
        <f t="shared" si="148"/>
        <v>1</v>
      </c>
      <c r="T690" s="232"/>
      <c r="U690" s="232"/>
      <c r="V690" s="232"/>
      <c r="W690" s="232"/>
      <c r="X690" s="232"/>
      <c r="Y690" s="223" t="s">
        <v>1412</v>
      </c>
      <c r="Z690" s="788" t="s">
        <v>1908</v>
      </c>
      <c r="AA690" s="224" t="s">
        <v>1454</v>
      </c>
      <c r="AB690" s="228">
        <v>15100</v>
      </c>
      <c r="AC690" s="231">
        <v>0</v>
      </c>
      <c r="AD690" s="231">
        <v>0</v>
      </c>
      <c r="AE690" s="231">
        <f t="shared" si="149"/>
        <v>15100</v>
      </c>
      <c r="AF690" s="229">
        <f t="shared" si="150"/>
        <v>3775</v>
      </c>
      <c r="AG690" s="229">
        <f t="shared" si="151"/>
        <v>3775</v>
      </c>
      <c r="AH690" s="229">
        <f t="shared" si="152"/>
        <v>3775</v>
      </c>
      <c r="AI690" s="229">
        <f t="shared" si="153"/>
        <v>3775</v>
      </c>
      <c r="AJ690" s="229">
        <f t="shared" si="154"/>
        <v>15100</v>
      </c>
    </row>
    <row r="691" spans="1:36" ht="67.5" customHeight="1" x14ac:dyDescent="0.3">
      <c r="A691" s="686"/>
      <c r="B691" s="237" t="s">
        <v>1436</v>
      </c>
      <c r="C691" s="221" t="s">
        <v>1631</v>
      </c>
      <c r="D691" s="221" t="s">
        <v>1603</v>
      </c>
      <c r="E691" s="220" t="s">
        <v>1888</v>
      </c>
      <c r="F691" s="223" t="s">
        <v>1751</v>
      </c>
      <c r="G691" s="221" t="s">
        <v>1497</v>
      </c>
      <c r="H691" s="221">
        <v>564</v>
      </c>
      <c r="I691" s="221" t="s">
        <v>1558</v>
      </c>
      <c r="J691" s="221" t="s">
        <v>1889</v>
      </c>
      <c r="K691" s="225">
        <v>564</v>
      </c>
      <c r="L691" s="224" t="s">
        <v>1752</v>
      </c>
      <c r="M691" s="224" t="s">
        <v>1753</v>
      </c>
      <c r="N691" s="224" t="s">
        <v>1672</v>
      </c>
      <c r="O691" s="226">
        <v>0.25</v>
      </c>
      <c r="P691" s="226">
        <v>0.25</v>
      </c>
      <c r="Q691" s="226">
        <v>0.25</v>
      </c>
      <c r="R691" s="226">
        <v>0.25</v>
      </c>
      <c r="S691" s="230">
        <f t="shared" si="148"/>
        <v>1</v>
      </c>
      <c r="T691" s="232"/>
      <c r="U691" s="232"/>
      <c r="V691" s="232"/>
      <c r="W691" s="232"/>
      <c r="X691" s="232"/>
      <c r="Y691" s="223" t="s">
        <v>1412</v>
      </c>
      <c r="Z691" s="788" t="s">
        <v>1909</v>
      </c>
      <c r="AA691" s="224" t="s">
        <v>1454</v>
      </c>
      <c r="AB691" s="228">
        <v>10000</v>
      </c>
      <c r="AC691" s="231">
        <v>0</v>
      </c>
      <c r="AD691" s="231">
        <v>0</v>
      </c>
      <c r="AE691" s="231">
        <f t="shared" si="149"/>
        <v>10000</v>
      </c>
      <c r="AF691" s="229">
        <f t="shared" si="150"/>
        <v>2500</v>
      </c>
      <c r="AG691" s="229">
        <f t="shared" si="151"/>
        <v>2500</v>
      </c>
      <c r="AH691" s="229">
        <f t="shared" si="152"/>
        <v>2500</v>
      </c>
      <c r="AI691" s="229">
        <f t="shared" si="153"/>
        <v>2500</v>
      </c>
      <c r="AJ691" s="229">
        <f t="shared" si="154"/>
        <v>10000</v>
      </c>
    </row>
    <row r="692" spans="1:36" ht="62" customHeight="1" x14ac:dyDescent="0.3">
      <c r="A692" s="686"/>
      <c r="B692" s="237" t="s">
        <v>1436</v>
      </c>
      <c r="C692" s="221" t="s">
        <v>1631</v>
      </c>
      <c r="D692" s="221" t="s">
        <v>1589</v>
      </c>
      <c r="E692" s="220" t="s">
        <v>1888</v>
      </c>
      <c r="F692" s="223" t="s">
        <v>1751</v>
      </c>
      <c r="G692" s="221" t="s">
        <v>1497</v>
      </c>
      <c r="H692" s="221">
        <v>564</v>
      </c>
      <c r="I692" s="221" t="s">
        <v>1558</v>
      </c>
      <c r="J692" s="221" t="s">
        <v>1889</v>
      </c>
      <c r="K692" s="225">
        <v>564</v>
      </c>
      <c r="L692" s="224" t="s">
        <v>1752</v>
      </c>
      <c r="M692" s="224" t="s">
        <v>1753</v>
      </c>
      <c r="N692" s="224" t="s">
        <v>1672</v>
      </c>
      <c r="O692" s="226">
        <v>0.25</v>
      </c>
      <c r="P692" s="226">
        <v>0.25</v>
      </c>
      <c r="Q692" s="226">
        <v>0.25</v>
      </c>
      <c r="R692" s="226">
        <v>0.25</v>
      </c>
      <c r="S692" s="230">
        <f t="shared" si="148"/>
        <v>1</v>
      </c>
      <c r="T692" s="232"/>
      <c r="U692" s="232"/>
      <c r="V692" s="232"/>
      <c r="W692" s="232"/>
      <c r="X692" s="232"/>
      <c r="Y692" s="223" t="s">
        <v>1413</v>
      </c>
      <c r="Z692" s="788" t="s">
        <v>1910</v>
      </c>
      <c r="AA692" s="224" t="s">
        <v>1454</v>
      </c>
      <c r="AB692" s="228">
        <v>1101876.54</v>
      </c>
      <c r="AC692" s="231">
        <v>0</v>
      </c>
      <c r="AD692" s="231">
        <v>0</v>
      </c>
      <c r="AE692" s="231">
        <f t="shared" si="149"/>
        <v>1101876.54</v>
      </c>
      <c r="AF692" s="229">
        <f t="shared" si="150"/>
        <v>275469.13500000001</v>
      </c>
      <c r="AG692" s="229">
        <f t="shared" si="151"/>
        <v>275469.13500000001</v>
      </c>
      <c r="AH692" s="229">
        <f t="shared" si="152"/>
        <v>275469.13500000001</v>
      </c>
      <c r="AI692" s="229">
        <f t="shared" si="153"/>
        <v>275469.13500000001</v>
      </c>
      <c r="AJ692" s="229">
        <f t="shared" si="154"/>
        <v>1101876.54</v>
      </c>
    </row>
    <row r="693" spans="1:36" ht="74" customHeight="1" x14ac:dyDescent="0.3">
      <c r="A693" s="686"/>
      <c r="B693" s="237" t="s">
        <v>1436</v>
      </c>
      <c r="C693" s="221" t="s">
        <v>1631</v>
      </c>
      <c r="D693" s="221" t="s">
        <v>1588</v>
      </c>
      <c r="E693" s="220" t="s">
        <v>1888</v>
      </c>
      <c r="F693" s="223" t="s">
        <v>1751</v>
      </c>
      <c r="G693" s="221" t="s">
        <v>1497</v>
      </c>
      <c r="H693" s="221">
        <v>564</v>
      </c>
      <c r="I693" s="221" t="s">
        <v>1558</v>
      </c>
      <c r="J693" s="221" t="s">
        <v>1889</v>
      </c>
      <c r="K693" s="225">
        <v>564</v>
      </c>
      <c r="L693" s="224" t="s">
        <v>1752</v>
      </c>
      <c r="M693" s="224" t="s">
        <v>1753</v>
      </c>
      <c r="N693" s="224" t="s">
        <v>1672</v>
      </c>
      <c r="O693" s="226">
        <v>0.25</v>
      </c>
      <c r="P693" s="226">
        <v>0.25</v>
      </c>
      <c r="Q693" s="226">
        <v>0.25</v>
      </c>
      <c r="R693" s="226">
        <v>0.25</v>
      </c>
      <c r="S693" s="230">
        <f t="shared" si="148"/>
        <v>1</v>
      </c>
      <c r="T693" s="232"/>
      <c r="U693" s="232"/>
      <c r="V693" s="232"/>
      <c r="W693" s="232"/>
      <c r="X693" s="232"/>
      <c r="Y693" s="223" t="s">
        <v>1413</v>
      </c>
      <c r="Z693" s="788" t="s">
        <v>1911</v>
      </c>
      <c r="AA693" s="224" t="s">
        <v>1454</v>
      </c>
      <c r="AB693" s="228">
        <v>210433.9</v>
      </c>
      <c r="AC693" s="231">
        <v>0</v>
      </c>
      <c r="AD693" s="231">
        <v>0</v>
      </c>
      <c r="AE693" s="231">
        <f t="shared" si="149"/>
        <v>210433.9</v>
      </c>
      <c r="AF693" s="229">
        <f t="shared" si="150"/>
        <v>52608.474999999999</v>
      </c>
      <c r="AG693" s="229">
        <f t="shared" si="151"/>
        <v>52608.474999999999</v>
      </c>
      <c r="AH693" s="229">
        <f t="shared" si="152"/>
        <v>52608.474999999999</v>
      </c>
      <c r="AI693" s="229">
        <f t="shared" si="153"/>
        <v>52608.474999999999</v>
      </c>
      <c r="AJ693" s="229">
        <f t="shared" si="154"/>
        <v>210433.9</v>
      </c>
    </row>
    <row r="694" spans="1:36" ht="69.5" customHeight="1" x14ac:dyDescent="0.3">
      <c r="A694" s="686"/>
      <c r="B694" s="237" t="s">
        <v>1436</v>
      </c>
      <c r="C694" s="221" t="s">
        <v>1631</v>
      </c>
      <c r="D694" s="221" t="s">
        <v>1584</v>
      </c>
      <c r="E694" s="220" t="s">
        <v>1888</v>
      </c>
      <c r="F694" s="223" t="s">
        <v>1751</v>
      </c>
      <c r="G694" s="221" t="s">
        <v>1497</v>
      </c>
      <c r="H694" s="221">
        <v>564</v>
      </c>
      <c r="I694" s="221" t="s">
        <v>1558</v>
      </c>
      <c r="J694" s="221" t="s">
        <v>1889</v>
      </c>
      <c r="K694" s="225">
        <v>564</v>
      </c>
      <c r="L694" s="224" t="s">
        <v>1752</v>
      </c>
      <c r="M694" s="224" t="s">
        <v>1753</v>
      </c>
      <c r="N694" s="224" t="s">
        <v>1672</v>
      </c>
      <c r="O694" s="226">
        <v>0.25</v>
      </c>
      <c r="P694" s="226">
        <v>0.25</v>
      </c>
      <c r="Q694" s="226">
        <v>0.25</v>
      </c>
      <c r="R694" s="226">
        <v>0.25</v>
      </c>
      <c r="S694" s="230"/>
      <c r="T694" s="232"/>
      <c r="U694" s="232"/>
      <c r="V694" s="232"/>
      <c r="W694" s="232"/>
      <c r="X694" s="232"/>
      <c r="Y694" s="223" t="s">
        <v>1413</v>
      </c>
      <c r="Z694" s="788" t="s">
        <v>1912</v>
      </c>
      <c r="AA694" s="224" t="s">
        <v>1454</v>
      </c>
      <c r="AB694" s="228">
        <v>24520</v>
      </c>
      <c r="AC694" s="231"/>
      <c r="AD694" s="231"/>
      <c r="AE694" s="231"/>
      <c r="AF694" s="229">
        <f t="shared" si="150"/>
        <v>6130</v>
      </c>
      <c r="AG694" s="229">
        <f t="shared" si="151"/>
        <v>6130</v>
      </c>
      <c r="AH694" s="229">
        <f t="shared" si="152"/>
        <v>6130</v>
      </c>
      <c r="AI694" s="229">
        <f t="shared" si="153"/>
        <v>6130</v>
      </c>
      <c r="AJ694" s="229">
        <f t="shared" si="154"/>
        <v>24520</v>
      </c>
    </row>
    <row r="695" spans="1:36" ht="62.5" customHeight="1" x14ac:dyDescent="0.3">
      <c r="A695" s="686"/>
      <c r="B695" s="237" t="s">
        <v>1436</v>
      </c>
      <c r="C695" s="221" t="s">
        <v>1631</v>
      </c>
      <c r="D695" s="221" t="s">
        <v>1595</v>
      </c>
      <c r="E695" s="220" t="s">
        <v>1888</v>
      </c>
      <c r="F695" s="223" t="s">
        <v>1751</v>
      </c>
      <c r="G695" s="221" t="s">
        <v>1505</v>
      </c>
      <c r="H695" s="221" t="s">
        <v>2262</v>
      </c>
      <c r="I695" s="221" t="s">
        <v>1573</v>
      </c>
      <c r="J695" s="221" t="s">
        <v>1889</v>
      </c>
      <c r="K695" s="221" t="s">
        <v>2262</v>
      </c>
      <c r="L695" s="221" t="s">
        <v>1752</v>
      </c>
      <c r="M695" s="221" t="s">
        <v>1753</v>
      </c>
      <c r="N695" s="224" t="s">
        <v>1672</v>
      </c>
      <c r="O695" s="226">
        <v>0.25</v>
      </c>
      <c r="P695" s="226">
        <v>0.25</v>
      </c>
      <c r="Q695" s="226">
        <v>0.25</v>
      </c>
      <c r="R695" s="226">
        <v>0.25</v>
      </c>
      <c r="S695" s="230">
        <f t="shared" si="148"/>
        <v>1</v>
      </c>
      <c r="T695" s="232"/>
      <c r="U695" s="232"/>
      <c r="V695" s="232"/>
      <c r="W695" s="232"/>
      <c r="X695" s="232"/>
      <c r="Y695" s="223" t="s">
        <v>1413</v>
      </c>
      <c r="Z695" s="788" t="s">
        <v>1913</v>
      </c>
      <c r="AA695" s="224" t="s">
        <v>1454</v>
      </c>
      <c r="AB695" s="228">
        <v>417692.22</v>
      </c>
      <c r="AC695" s="231">
        <v>0</v>
      </c>
      <c r="AD695" s="231">
        <v>0</v>
      </c>
      <c r="AE695" s="231">
        <f t="shared" si="149"/>
        <v>417692.22</v>
      </c>
      <c r="AF695" s="229">
        <f t="shared" si="150"/>
        <v>104423.05499999999</v>
      </c>
      <c r="AG695" s="229">
        <f t="shared" si="151"/>
        <v>104423.05499999999</v>
      </c>
      <c r="AH695" s="229">
        <f t="shared" si="152"/>
        <v>104423.05499999999</v>
      </c>
      <c r="AI695" s="229">
        <f t="shared" si="153"/>
        <v>104423.05499999999</v>
      </c>
      <c r="AJ695" s="229">
        <f t="shared" si="154"/>
        <v>417692.22</v>
      </c>
    </row>
    <row r="696" spans="1:36" ht="27" customHeight="1" x14ac:dyDescent="0.3">
      <c r="A696" s="686"/>
      <c r="B696" s="237" t="s">
        <v>1436</v>
      </c>
      <c r="C696" s="221" t="s">
        <v>1631</v>
      </c>
      <c r="D696" s="221" t="s">
        <v>1595</v>
      </c>
      <c r="E696" s="220" t="s">
        <v>1888</v>
      </c>
      <c r="F696" s="223"/>
      <c r="G696" s="221" t="s">
        <v>1505</v>
      </c>
      <c r="H696" s="221" t="s">
        <v>2262</v>
      </c>
      <c r="I696" s="221" t="s">
        <v>1573</v>
      </c>
      <c r="J696" s="221" t="s">
        <v>1889</v>
      </c>
      <c r="K696" s="221" t="s">
        <v>2262</v>
      </c>
      <c r="L696" s="221" t="s">
        <v>2267</v>
      </c>
      <c r="M696" s="221" t="s">
        <v>1753</v>
      </c>
      <c r="N696" s="224" t="s">
        <v>2268</v>
      </c>
      <c r="O696" s="226"/>
      <c r="P696" s="784">
        <v>0.35</v>
      </c>
      <c r="Q696" s="226">
        <v>0.35</v>
      </c>
      <c r="R696" s="226">
        <v>0.3</v>
      </c>
      <c r="S696" s="230">
        <v>1</v>
      </c>
      <c r="T696" s="232"/>
      <c r="U696" s="232"/>
      <c r="V696" s="232"/>
      <c r="W696" s="232"/>
      <c r="X696" s="232"/>
      <c r="Y696" s="785" t="s">
        <v>2233</v>
      </c>
      <c r="Z696" s="224" t="s">
        <v>2269</v>
      </c>
      <c r="AA696" s="224" t="s">
        <v>1454</v>
      </c>
      <c r="AB696" s="228">
        <v>57780.56</v>
      </c>
      <c r="AC696" s="231"/>
      <c r="AD696" s="231"/>
      <c r="AE696" s="231"/>
      <c r="AF696" s="229"/>
      <c r="AG696" s="229">
        <f>AB696*0.35</f>
        <v>20223.195999999996</v>
      </c>
      <c r="AH696" s="229">
        <f>AB696*0.35</f>
        <v>20223.195999999996</v>
      </c>
      <c r="AI696" s="229">
        <f>AB696*0.3</f>
        <v>17334.167999999998</v>
      </c>
      <c r="AJ696" s="229">
        <f t="shared" si="154"/>
        <v>57780.55999999999</v>
      </c>
    </row>
    <row r="697" spans="1:36" ht="61.5" customHeight="1" x14ac:dyDescent="0.3">
      <c r="A697" s="686"/>
      <c r="B697" s="237" t="s">
        <v>1436</v>
      </c>
      <c r="C697" s="221" t="s">
        <v>1631</v>
      </c>
      <c r="D697" s="221" t="s">
        <v>1588</v>
      </c>
      <c r="E697" s="220" t="s">
        <v>1888</v>
      </c>
      <c r="F697" s="223" t="s">
        <v>1751</v>
      </c>
      <c r="G697" s="221" t="s">
        <v>1497</v>
      </c>
      <c r="H697" s="221">
        <v>564</v>
      </c>
      <c r="I697" s="221" t="s">
        <v>1558</v>
      </c>
      <c r="J697" s="221" t="s">
        <v>1889</v>
      </c>
      <c r="K697" s="225">
        <v>564</v>
      </c>
      <c r="L697" s="224" t="s">
        <v>1752</v>
      </c>
      <c r="M697" s="224" t="s">
        <v>1753</v>
      </c>
      <c r="N697" s="224" t="s">
        <v>1672</v>
      </c>
      <c r="O697" s="226">
        <v>0.25</v>
      </c>
      <c r="P697" s="226">
        <v>0.25</v>
      </c>
      <c r="Q697" s="226">
        <v>0.25</v>
      </c>
      <c r="R697" s="226">
        <v>0.25</v>
      </c>
      <c r="S697" s="230">
        <f t="shared" si="148"/>
        <v>1</v>
      </c>
      <c r="T697" s="232"/>
      <c r="U697" s="232"/>
      <c r="V697" s="232"/>
      <c r="W697" s="232"/>
      <c r="X697" s="232"/>
      <c r="Y697" s="223" t="s">
        <v>1413</v>
      </c>
      <c r="Z697" s="788" t="s">
        <v>1914</v>
      </c>
      <c r="AA697" s="224" t="s">
        <v>1454</v>
      </c>
      <c r="AB697" s="228">
        <v>150000</v>
      </c>
      <c r="AC697" s="231">
        <v>0</v>
      </c>
      <c r="AD697" s="231">
        <v>0</v>
      </c>
      <c r="AE697" s="231">
        <f t="shared" si="149"/>
        <v>150000</v>
      </c>
      <c r="AF697" s="229">
        <f t="shared" si="150"/>
        <v>37500</v>
      </c>
      <c r="AG697" s="229">
        <f t="shared" si="151"/>
        <v>37500</v>
      </c>
      <c r="AH697" s="229">
        <f t="shared" si="152"/>
        <v>37500</v>
      </c>
      <c r="AI697" s="229">
        <f t="shared" si="153"/>
        <v>37500</v>
      </c>
      <c r="AJ697" s="229">
        <f t="shared" si="154"/>
        <v>150000</v>
      </c>
    </row>
    <row r="698" spans="1:36" ht="60" customHeight="1" x14ac:dyDescent="0.3">
      <c r="A698" s="686"/>
      <c r="B698" s="237" t="s">
        <v>1436</v>
      </c>
      <c r="C698" s="221" t="s">
        <v>1631</v>
      </c>
      <c r="D698" s="221" t="s">
        <v>1595</v>
      </c>
      <c r="E698" s="220" t="s">
        <v>1888</v>
      </c>
      <c r="F698" s="223" t="s">
        <v>1751</v>
      </c>
      <c r="G698" s="221" t="s">
        <v>1497</v>
      </c>
      <c r="H698" s="221">
        <v>564</v>
      </c>
      <c r="I698" s="221" t="s">
        <v>1558</v>
      </c>
      <c r="J698" s="221" t="s">
        <v>1889</v>
      </c>
      <c r="K698" s="225">
        <v>564</v>
      </c>
      <c r="L698" s="224" t="s">
        <v>1752</v>
      </c>
      <c r="M698" s="224" t="s">
        <v>1753</v>
      </c>
      <c r="N698" s="224" t="s">
        <v>1672</v>
      </c>
      <c r="O698" s="226">
        <v>0.25</v>
      </c>
      <c r="P698" s="226">
        <v>0.25</v>
      </c>
      <c r="Q698" s="226">
        <v>0.25</v>
      </c>
      <c r="R698" s="226">
        <v>0.25</v>
      </c>
      <c r="S698" s="230">
        <f t="shared" si="148"/>
        <v>1</v>
      </c>
      <c r="T698" s="232"/>
      <c r="U698" s="232"/>
      <c r="V698" s="232"/>
      <c r="W698" s="232"/>
      <c r="X698" s="232"/>
      <c r="Y698" s="223" t="s">
        <v>1414</v>
      </c>
      <c r="Z698" s="788" t="s">
        <v>1915</v>
      </c>
      <c r="AA698" s="224" t="s">
        <v>1454</v>
      </c>
      <c r="AB698" s="228">
        <v>2000</v>
      </c>
      <c r="AC698" s="231">
        <v>0</v>
      </c>
      <c r="AD698" s="231">
        <v>0</v>
      </c>
      <c r="AE698" s="231">
        <f t="shared" si="149"/>
        <v>2000</v>
      </c>
      <c r="AF698" s="229">
        <f t="shared" si="150"/>
        <v>500</v>
      </c>
      <c r="AG698" s="229">
        <f t="shared" si="151"/>
        <v>500</v>
      </c>
      <c r="AH698" s="229">
        <f t="shared" si="152"/>
        <v>500</v>
      </c>
      <c r="AI698" s="229">
        <f t="shared" si="153"/>
        <v>500</v>
      </c>
      <c r="AJ698" s="229">
        <f t="shared" si="154"/>
        <v>2000</v>
      </c>
    </row>
    <row r="699" spans="1:36" ht="36.5" customHeight="1" x14ac:dyDescent="0.3">
      <c r="A699" s="686"/>
      <c r="B699" s="237" t="s">
        <v>1436</v>
      </c>
      <c r="C699" s="221" t="s">
        <v>1631</v>
      </c>
      <c r="D699" s="221" t="s">
        <v>1603</v>
      </c>
      <c r="E699" s="220" t="s">
        <v>1888</v>
      </c>
      <c r="F699" s="223" t="s">
        <v>1751</v>
      </c>
      <c r="G699" s="221" t="s">
        <v>1497</v>
      </c>
      <c r="H699" s="221">
        <v>564</v>
      </c>
      <c r="I699" s="221" t="s">
        <v>1558</v>
      </c>
      <c r="J699" s="221" t="s">
        <v>1889</v>
      </c>
      <c r="K699" s="225">
        <v>564</v>
      </c>
      <c r="L699" s="224" t="s">
        <v>1752</v>
      </c>
      <c r="M699" s="224" t="s">
        <v>1753</v>
      </c>
      <c r="N699" s="224" t="s">
        <v>1672</v>
      </c>
      <c r="O699" s="226">
        <v>0.25</v>
      </c>
      <c r="P699" s="226">
        <v>0.25</v>
      </c>
      <c r="Q699" s="226">
        <v>0.25</v>
      </c>
      <c r="R699" s="226">
        <v>0.25</v>
      </c>
      <c r="S699" s="230">
        <f t="shared" si="148"/>
        <v>1</v>
      </c>
      <c r="T699" s="232"/>
      <c r="U699" s="232"/>
      <c r="V699" s="232"/>
      <c r="W699" s="232"/>
      <c r="X699" s="232"/>
      <c r="Y699" s="223" t="s">
        <v>1414</v>
      </c>
      <c r="Z699" s="224" t="s">
        <v>1916</v>
      </c>
      <c r="AA699" s="224" t="s">
        <v>1454</v>
      </c>
      <c r="AB699" s="228"/>
      <c r="AC699" s="231">
        <v>0</v>
      </c>
      <c r="AD699" s="231">
        <v>0</v>
      </c>
      <c r="AE699" s="231">
        <f t="shared" si="149"/>
        <v>0</v>
      </c>
      <c r="AF699" s="229">
        <f t="shared" si="150"/>
        <v>0</v>
      </c>
      <c r="AG699" s="229">
        <f t="shared" si="151"/>
        <v>0</v>
      </c>
      <c r="AH699" s="229">
        <f t="shared" si="152"/>
        <v>0</v>
      </c>
      <c r="AI699" s="229">
        <f t="shared" si="153"/>
        <v>0</v>
      </c>
      <c r="AJ699" s="229">
        <f t="shared" si="154"/>
        <v>0</v>
      </c>
    </row>
    <row r="700" spans="1:36" ht="70.5" customHeight="1" x14ac:dyDescent="0.3">
      <c r="A700" s="686"/>
      <c r="B700" s="237" t="s">
        <v>1436</v>
      </c>
      <c r="C700" s="221" t="s">
        <v>1631</v>
      </c>
      <c r="D700" s="221" t="s">
        <v>1603</v>
      </c>
      <c r="E700" s="220" t="s">
        <v>1888</v>
      </c>
      <c r="F700" s="223" t="s">
        <v>1751</v>
      </c>
      <c r="G700" s="221" t="s">
        <v>1497</v>
      </c>
      <c r="H700" s="221">
        <v>564</v>
      </c>
      <c r="I700" s="221" t="s">
        <v>1558</v>
      </c>
      <c r="J700" s="221" t="s">
        <v>1889</v>
      </c>
      <c r="K700" s="225">
        <v>564</v>
      </c>
      <c r="L700" s="224" t="s">
        <v>1752</v>
      </c>
      <c r="M700" s="224" t="s">
        <v>1753</v>
      </c>
      <c r="N700" s="224" t="s">
        <v>1672</v>
      </c>
      <c r="O700" s="226">
        <v>0.25</v>
      </c>
      <c r="P700" s="226">
        <v>0.25</v>
      </c>
      <c r="Q700" s="226">
        <v>0.25</v>
      </c>
      <c r="R700" s="226">
        <v>0.25</v>
      </c>
      <c r="S700" s="230">
        <f t="shared" si="148"/>
        <v>1</v>
      </c>
      <c r="T700" s="232"/>
      <c r="U700" s="232"/>
      <c r="V700" s="232"/>
      <c r="W700" s="232"/>
      <c r="X700" s="232"/>
      <c r="Y700" s="223" t="s">
        <v>1417</v>
      </c>
      <c r="Z700" s="224" t="s">
        <v>1917</v>
      </c>
      <c r="AA700" s="224" t="s">
        <v>1454</v>
      </c>
      <c r="AB700" s="228">
        <v>197750.99</v>
      </c>
      <c r="AC700" s="231">
        <v>0</v>
      </c>
      <c r="AD700" s="231">
        <v>0</v>
      </c>
      <c r="AE700" s="231">
        <f t="shared" si="149"/>
        <v>197750.99</v>
      </c>
      <c r="AF700" s="229">
        <f t="shared" si="150"/>
        <v>49437.747499999998</v>
      </c>
      <c r="AG700" s="229">
        <f t="shared" si="151"/>
        <v>49437.747499999998</v>
      </c>
      <c r="AH700" s="229">
        <f t="shared" si="152"/>
        <v>49437.747499999998</v>
      </c>
      <c r="AI700" s="229">
        <f t="shared" si="153"/>
        <v>49437.747499999998</v>
      </c>
      <c r="AJ700" s="229">
        <f t="shared" si="154"/>
        <v>197750.99</v>
      </c>
    </row>
    <row r="701" spans="1:36" ht="64" customHeight="1" x14ac:dyDescent="0.3">
      <c r="A701" s="686"/>
      <c r="B701" s="237" t="s">
        <v>1436</v>
      </c>
      <c r="C701" s="221" t="s">
        <v>1631</v>
      </c>
      <c r="D701" s="221" t="s">
        <v>1603</v>
      </c>
      <c r="E701" s="220" t="s">
        <v>1888</v>
      </c>
      <c r="F701" s="223" t="s">
        <v>1751</v>
      </c>
      <c r="G701" s="221" t="s">
        <v>1497</v>
      </c>
      <c r="H701" s="221">
        <v>564</v>
      </c>
      <c r="I701" s="221" t="s">
        <v>1558</v>
      </c>
      <c r="J701" s="221" t="s">
        <v>1889</v>
      </c>
      <c r="K701" s="225">
        <v>564</v>
      </c>
      <c r="L701" s="224" t="s">
        <v>1752</v>
      </c>
      <c r="M701" s="224" t="s">
        <v>1753</v>
      </c>
      <c r="N701" s="224" t="s">
        <v>1672</v>
      </c>
      <c r="O701" s="226">
        <v>0.25</v>
      </c>
      <c r="P701" s="226">
        <v>0.25</v>
      </c>
      <c r="Q701" s="226">
        <v>0.25</v>
      </c>
      <c r="R701" s="226">
        <v>0.25</v>
      </c>
      <c r="S701" s="230">
        <f t="shared" si="148"/>
        <v>1</v>
      </c>
      <c r="T701" s="232"/>
      <c r="U701" s="232"/>
      <c r="V701" s="232"/>
      <c r="W701" s="232"/>
      <c r="X701" s="232"/>
      <c r="Y701" s="223" t="s">
        <v>1417</v>
      </c>
      <c r="Z701" s="224" t="s">
        <v>1918</v>
      </c>
      <c r="AA701" s="224" t="s">
        <v>1454</v>
      </c>
      <c r="AB701" s="228">
        <v>279154.84999999998</v>
      </c>
      <c r="AC701" s="231">
        <v>0</v>
      </c>
      <c r="AD701" s="231">
        <v>0</v>
      </c>
      <c r="AE701" s="231">
        <f t="shared" si="149"/>
        <v>279154.84999999998</v>
      </c>
      <c r="AF701" s="229">
        <f t="shared" si="150"/>
        <v>69788.712499999994</v>
      </c>
      <c r="AG701" s="229">
        <f t="shared" si="151"/>
        <v>69788.712499999994</v>
      </c>
      <c r="AH701" s="229">
        <f t="shared" si="152"/>
        <v>69788.712499999994</v>
      </c>
      <c r="AI701" s="229">
        <f t="shared" si="153"/>
        <v>69788.712499999994</v>
      </c>
      <c r="AJ701" s="229">
        <f t="shared" si="154"/>
        <v>279154.84999999998</v>
      </c>
    </row>
    <row r="702" spans="1:36" ht="63" customHeight="1" x14ac:dyDescent="0.3">
      <c r="A702" s="686"/>
      <c r="B702" s="237" t="s">
        <v>1436</v>
      </c>
      <c r="C702" s="221" t="s">
        <v>1631</v>
      </c>
      <c r="D702" s="221" t="s">
        <v>1603</v>
      </c>
      <c r="E702" s="220" t="s">
        <v>1888</v>
      </c>
      <c r="F702" s="223" t="s">
        <v>1751</v>
      </c>
      <c r="G702" s="221" t="s">
        <v>1497</v>
      </c>
      <c r="H702" s="221">
        <v>564</v>
      </c>
      <c r="I702" s="221" t="s">
        <v>1558</v>
      </c>
      <c r="J702" s="221" t="s">
        <v>1889</v>
      </c>
      <c r="K702" s="225">
        <v>564</v>
      </c>
      <c r="L702" s="224" t="s">
        <v>1752</v>
      </c>
      <c r="M702" s="224" t="s">
        <v>1753</v>
      </c>
      <c r="N702" s="224" t="s">
        <v>1672</v>
      </c>
      <c r="O702" s="226">
        <v>0.25</v>
      </c>
      <c r="P702" s="226">
        <v>0.25</v>
      </c>
      <c r="Q702" s="226">
        <v>0.25</v>
      </c>
      <c r="R702" s="226">
        <v>0.25</v>
      </c>
      <c r="S702" s="230">
        <f t="shared" si="148"/>
        <v>1</v>
      </c>
      <c r="T702" s="232"/>
      <c r="U702" s="232"/>
      <c r="V702" s="232"/>
      <c r="W702" s="232"/>
      <c r="X702" s="232"/>
      <c r="Y702" s="223" t="s">
        <v>1417</v>
      </c>
      <c r="Z702" s="224" t="s">
        <v>1919</v>
      </c>
      <c r="AA702" s="224" t="s">
        <v>1454</v>
      </c>
      <c r="AB702" s="228">
        <v>396878.08000000002</v>
      </c>
      <c r="AC702" s="231">
        <v>0</v>
      </c>
      <c r="AD702" s="231">
        <v>0</v>
      </c>
      <c r="AE702" s="231">
        <f t="shared" si="149"/>
        <v>396878.08000000002</v>
      </c>
      <c r="AF702" s="229">
        <f t="shared" si="150"/>
        <v>99219.520000000004</v>
      </c>
      <c r="AG702" s="229">
        <f t="shared" si="151"/>
        <v>99219.520000000004</v>
      </c>
      <c r="AH702" s="229">
        <f t="shared" si="152"/>
        <v>99219.520000000004</v>
      </c>
      <c r="AI702" s="229">
        <f t="shared" si="153"/>
        <v>99219.520000000004</v>
      </c>
      <c r="AJ702" s="229">
        <f t="shared" si="154"/>
        <v>396878.08000000002</v>
      </c>
    </row>
    <row r="703" spans="1:36" ht="60.5" customHeight="1" x14ac:dyDescent="0.3">
      <c r="A703" s="686"/>
      <c r="B703" s="237" t="s">
        <v>1436</v>
      </c>
      <c r="C703" s="221" t="s">
        <v>1631</v>
      </c>
      <c r="D703" s="221" t="s">
        <v>1603</v>
      </c>
      <c r="E703" s="220" t="s">
        <v>1888</v>
      </c>
      <c r="F703" s="223" t="s">
        <v>1751</v>
      </c>
      <c r="G703" s="221" t="s">
        <v>1497</v>
      </c>
      <c r="H703" s="221">
        <v>564</v>
      </c>
      <c r="I703" s="221" t="s">
        <v>1558</v>
      </c>
      <c r="J703" s="221" t="s">
        <v>1889</v>
      </c>
      <c r="K703" s="225">
        <v>564</v>
      </c>
      <c r="L703" s="224" t="s">
        <v>1752</v>
      </c>
      <c r="M703" s="224" t="s">
        <v>1753</v>
      </c>
      <c r="N703" s="224" t="s">
        <v>1672</v>
      </c>
      <c r="O703" s="226">
        <v>0.25</v>
      </c>
      <c r="P703" s="226">
        <v>0.25</v>
      </c>
      <c r="Q703" s="226">
        <v>0.25</v>
      </c>
      <c r="R703" s="226">
        <v>0.25</v>
      </c>
      <c r="S703" s="230">
        <f t="shared" si="148"/>
        <v>1</v>
      </c>
      <c r="T703" s="232"/>
      <c r="U703" s="232"/>
      <c r="V703" s="232"/>
      <c r="W703" s="232"/>
      <c r="X703" s="232"/>
      <c r="Y703" s="223" t="s">
        <v>1417</v>
      </c>
      <c r="Z703" s="224" t="s">
        <v>1920</v>
      </c>
      <c r="AA703" s="224" t="s">
        <v>1454</v>
      </c>
      <c r="AB703" s="228">
        <v>197542.86</v>
      </c>
      <c r="AC703" s="231">
        <v>0</v>
      </c>
      <c r="AD703" s="231">
        <v>0</v>
      </c>
      <c r="AE703" s="231">
        <f t="shared" si="149"/>
        <v>197542.86</v>
      </c>
      <c r="AF703" s="229">
        <f t="shared" si="150"/>
        <v>49385.714999999997</v>
      </c>
      <c r="AG703" s="229">
        <f t="shared" si="151"/>
        <v>49385.714999999997</v>
      </c>
      <c r="AH703" s="229">
        <f t="shared" si="152"/>
        <v>49385.714999999997</v>
      </c>
      <c r="AI703" s="229">
        <f t="shared" si="153"/>
        <v>49385.714999999997</v>
      </c>
      <c r="AJ703" s="229">
        <f t="shared" si="154"/>
        <v>197542.86</v>
      </c>
    </row>
    <row r="704" spans="1:36" ht="53.5" customHeight="1" x14ac:dyDescent="0.3">
      <c r="A704" s="687"/>
      <c r="B704" s="237" t="s">
        <v>1436</v>
      </c>
      <c r="C704" s="221" t="s">
        <v>1631</v>
      </c>
      <c r="D704" s="221" t="s">
        <v>1603</v>
      </c>
      <c r="E704" s="220" t="s">
        <v>1888</v>
      </c>
      <c r="F704" s="223" t="s">
        <v>1751</v>
      </c>
      <c r="G704" s="221" t="s">
        <v>1497</v>
      </c>
      <c r="H704" s="221">
        <v>564</v>
      </c>
      <c r="I704" s="221" t="s">
        <v>1558</v>
      </c>
      <c r="J704" s="221" t="s">
        <v>1889</v>
      </c>
      <c r="K704" s="225">
        <v>564</v>
      </c>
      <c r="L704" s="224" t="s">
        <v>1752</v>
      </c>
      <c r="M704" s="224" t="s">
        <v>1753</v>
      </c>
      <c r="N704" s="224" t="s">
        <v>1672</v>
      </c>
      <c r="O704" s="226">
        <v>0.25</v>
      </c>
      <c r="P704" s="226">
        <v>0.25</v>
      </c>
      <c r="Q704" s="226">
        <v>0.25</v>
      </c>
      <c r="R704" s="226">
        <v>0.25</v>
      </c>
      <c r="S704" s="230">
        <f t="shared" si="148"/>
        <v>1</v>
      </c>
      <c r="T704" s="232"/>
      <c r="U704" s="232"/>
      <c r="V704" s="232"/>
      <c r="W704" s="232"/>
      <c r="X704" s="232"/>
      <c r="Y704" s="223" t="s">
        <v>1417</v>
      </c>
      <c r="Z704" s="224" t="s">
        <v>1921</v>
      </c>
      <c r="AA704" s="224" t="s">
        <v>1454</v>
      </c>
      <c r="AB704" s="228">
        <v>98691.250000000029</v>
      </c>
      <c r="AC704" s="231">
        <v>0</v>
      </c>
      <c r="AD704" s="231">
        <v>0</v>
      </c>
      <c r="AE704" s="231">
        <f t="shared" si="149"/>
        <v>98691.250000000029</v>
      </c>
      <c r="AF704" s="229">
        <f t="shared" si="150"/>
        <v>24672.812500000007</v>
      </c>
      <c r="AG704" s="229">
        <f t="shared" si="151"/>
        <v>24672.812500000007</v>
      </c>
      <c r="AH704" s="229">
        <f t="shared" si="152"/>
        <v>24672.812500000007</v>
      </c>
      <c r="AI704" s="229">
        <f t="shared" si="153"/>
        <v>24672.812500000007</v>
      </c>
      <c r="AJ704" s="229">
        <f t="shared" si="154"/>
        <v>98691.250000000029</v>
      </c>
    </row>
    <row r="705" spans="1:36" ht="37" customHeight="1" x14ac:dyDescent="0.3">
      <c r="A705" s="777"/>
      <c r="B705" s="778" t="s">
        <v>1436</v>
      </c>
      <c r="C705" s="221" t="s">
        <v>1631</v>
      </c>
      <c r="D705" s="783" t="s">
        <v>1603</v>
      </c>
      <c r="E705" s="778" t="s">
        <v>1888</v>
      </c>
      <c r="F705" s="779"/>
      <c r="G705" s="778" t="s">
        <v>1497</v>
      </c>
      <c r="H705" s="778">
        <v>564</v>
      </c>
      <c r="I705" s="778" t="s">
        <v>1555</v>
      </c>
      <c r="J705" s="778" t="s">
        <v>1889</v>
      </c>
      <c r="K705" s="780">
        <v>564</v>
      </c>
      <c r="L705" s="779" t="s">
        <v>2266</v>
      </c>
      <c r="M705" s="779" t="s">
        <v>1753</v>
      </c>
      <c r="N705" s="779" t="s">
        <v>2265</v>
      </c>
      <c r="O705" s="230">
        <v>0.25</v>
      </c>
      <c r="P705" s="230">
        <v>0.25</v>
      </c>
      <c r="Q705" s="230">
        <v>0.25</v>
      </c>
      <c r="R705" s="230">
        <v>0.25</v>
      </c>
      <c r="S705" s="230">
        <v>1</v>
      </c>
      <c r="T705" s="781"/>
      <c r="U705" s="781"/>
      <c r="V705" s="781"/>
      <c r="W705" s="781"/>
      <c r="X705" s="781"/>
      <c r="Y705" s="779" t="s">
        <v>2264</v>
      </c>
      <c r="Z705" s="779" t="s">
        <v>2263</v>
      </c>
      <c r="AA705" s="779" t="s">
        <v>1454</v>
      </c>
      <c r="AB705" s="782">
        <v>10000</v>
      </c>
      <c r="AC705" s="231"/>
      <c r="AD705" s="231"/>
      <c r="AE705" s="231"/>
      <c r="AF705" s="231">
        <f t="shared" si="150"/>
        <v>2500</v>
      </c>
      <c r="AG705" s="231">
        <f t="shared" si="151"/>
        <v>2500</v>
      </c>
      <c r="AH705" s="231">
        <f t="shared" si="152"/>
        <v>2500</v>
      </c>
      <c r="AI705" s="231">
        <f t="shared" si="153"/>
        <v>2500</v>
      </c>
      <c r="AJ705" s="231">
        <f t="shared" si="154"/>
        <v>10000</v>
      </c>
    </row>
    <row r="706" spans="1:36" x14ac:dyDescent="0.3">
      <c r="B706" s="235"/>
      <c r="C706" s="224"/>
      <c r="D706" s="235"/>
      <c r="E706" s="235"/>
      <c r="F706" s="235"/>
      <c r="G706" s="235"/>
      <c r="H706" s="235"/>
      <c r="I706" s="235"/>
      <c r="J706" s="235"/>
      <c r="K706" s="236"/>
      <c r="L706" s="236"/>
      <c r="M706" s="236"/>
      <c r="N706" s="236"/>
      <c r="O706" s="236"/>
      <c r="P706" s="236"/>
      <c r="Q706" s="236"/>
      <c r="R706" s="236"/>
      <c r="S706" s="236"/>
      <c r="T706" s="236"/>
      <c r="U706" s="236"/>
      <c r="V706" s="236"/>
      <c r="W706" s="236"/>
      <c r="X706" s="236"/>
      <c r="Y706" s="236"/>
      <c r="Z706" s="236"/>
      <c r="AA706" s="236"/>
      <c r="AB706" s="786">
        <f>SUM(AB672:AB705)</f>
        <v>4266754.4899999993</v>
      </c>
      <c r="AC706" s="786">
        <f>SUM(AC672:AC704)</f>
        <v>20000</v>
      </c>
      <c r="AD706" s="786">
        <f>SUM(AD672:AD704)</f>
        <v>0</v>
      </c>
      <c r="AE706" s="786">
        <f>SUM(AE672:AE704)</f>
        <v>4194453.93</v>
      </c>
      <c r="AF706" s="786">
        <f>SUM(AF672:AF705)</f>
        <v>1052243.4824999999</v>
      </c>
      <c r="AG706" s="786">
        <f>SUM(AG672:AG705)</f>
        <v>1072466.6784999999</v>
      </c>
      <c r="AH706" s="786">
        <f>SUM(AH672:AH705)</f>
        <v>1072466.6784999999</v>
      </c>
      <c r="AI706" s="786">
        <f>SUM(AI672:AI705)</f>
        <v>1069577.6504999998</v>
      </c>
      <c r="AJ706" s="786">
        <f>SUM(AJ672:AJ705)</f>
        <v>4266754.4899999993</v>
      </c>
    </row>
    <row r="709" spans="1:36" ht="13" x14ac:dyDescent="0.35">
      <c r="AB709" s="823"/>
      <c r="AC709" s="824"/>
      <c r="AD709" s="824"/>
      <c r="AE709" s="824"/>
      <c r="AF709" s="823"/>
      <c r="AG709" s="823"/>
      <c r="AH709" s="823"/>
      <c r="AI709" s="823"/>
      <c r="AJ709" s="823"/>
    </row>
    <row r="710" spans="1:36" ht="15.5" x14ac:dyDescent="0.4">
      <c r="Z710" s="787" t="s">
        <v>11</v>
      </c>
      <c r="AB710" s="825">
        <f>AB706+AB671+AB635+AB552+AB477+AB431+AB411+AB340+AB299+AB201+AB175+AB136+AB110+AB79+AB43</f>
        <v>25216801.898979999</v>
      </c>
      <c r="AC710" s="825">
        <f>AC706+AC671+AC635+AC552+AC477+AC431+AC411+AC340+AC299+AC201+AC175+AC136+AC110+AC79+AC43</f>
        <v>160000</v>
      </c>
      <c r="AD710" s="825">
        <f>AD706+AD671+AD635+AD552+AD477+AD431+AD411+AD340+AD299+AD201+AD175+AD136+AD110+AD79+AD43</f>
        <v>0</v>
      </c>
      <c r="AE710" s="825">
        <f>AE706+AE671+AE635+AE552+AE477+AE431+AE411+AE340+AE299+AE201+AE175+AE136+AE110+AE79+AE43</f>
        <v>18213196.177379999</v>
      </c>
      <c r="AF710" s="825">
        <f>AF706+AF671+AF635+AF552+AF477+AF431+AF411+AF340+AF299+AF201+AF175+AF136+AF110+AF79+AF43</f>
        <v>5259223.8790929997</v>
      </c>
      <c r="AG710" s="825">
        <f>AG706+AG671+AG635+AG552+AG477+AG431+AG411+AG340+AG299+AG201+AG175+AG136+AG110+AG79+AG43</f>
        <v>7424307.0812520003</v>
      </c>
      <c r="AH710" s="825">
        <f>AH706+AH671+AH635+AH552+AH477+AH431+AH411+AH340+AH299+AH201+AH175+AH136+AH110+AH79+AH43</f>
        <v>7577657.933185</v>
      </c>
      <c r="AI710" s="825">
        <f>AI706+AI671+AI635+AI552+AI477+AI431+AI411+AI340+AI299+AI201+AI175+AI136+AI110+AI79+AI43</f>
        <v>4956612.987745</v>
      </c>
      <c r="AJ710" s="825">
        <f>AJ706+AJ671+AJ635+AJ552+AJ477+AJ431+AJ411+AJ340+AJ299+AJ201+AJ175+AJ136+AJ110+AJ79+AJ43</f>
        <v>25216801.901275001</v>
      </c>
    </row>
  </sheetData>
  <mergeCells count="922">
    <mergeCell ref="R669:R670"/>
    <mergeCell ref="S669:S670"/>
    <mergeCell ref="B6:R6"/>
    <mergeCell ref="B7:R7"/>
    <mergeCell ref="AG97:AG103"/>
    <mergeCell ref="AH97:AH103"/>
    <mergeCell ref="AI97:AI103"/>
    <mergeCell ref="AJ97:AJ103"/>
    <mergeCell ref="E109:E110"/>
    <mergeCell ref="Y94:Y95"/>
    <mergeCell ref="B97:B103"/>
    <mergeCell ref="C97:C103"/>
    <mergeCell ref="D97:D103"/>
    <mergeCell ref="E97:E103"/>
    <mergeCell ref="G97:G103"/>
    <mergeCell ref="H97:H103"/>
    <mergeCell ref="I97:I103"/>
    <mergeCell ref="J97:J103"/>
    <mergeCell ref="K97:K103"/>
    <mergeCell ref="L97:L103"/>
    <mergeCell ref="M97:M103"/>
    <mergeCell ref="N97:N103"/>
    <mergeCell ref="O97:O103"/>
    <mergeCell ref="P97:P103"/>
    <mergeCell ref="Q97:Q103"/>
    <mergeCell ref="R97:R103"/>
    <mergeCell ref="S97:S103"/>
    <mergeCell ref="Y97:Y103"/>
    <mergeCell ref="AF80:AF92"/>
    <mergeCell ref="AG80:AG92"/>
    <mergeCell ref="AH80:AH92"/>
    <mergeCell ref="AI80:AI92"/>
    <mergeCell ref="AJ80:AJ92"/>
    <mergeCell ref="Y80:Y92"/>
    <mergeCell ref="S80:S92"/>
    <mergeCell ref="B94:B95"/>
    <mergeCell ref="C94:C95"/>
    <mergeCell ref="D94:D95"/>
    <mergeCell ref="E94:E95"/>
    <mergeCell ref="G94:G95"/>
    <mergeCell ref="H94:H95"/>
    <mergeCell ref="I94:I95"/>
    <mergeCell ref="J94:J95"/>
    <mergeCell ref="K94:K95"/>
    <mergeCell ref="L94:L95"/>
    <mergeCell ref="M94:M95"/>
    <mergeCell ref="N94:N95"/>
    <mergeCell ref="O94:O95"/>
    <mergeCell ref="P94:P95"/>
    <mergeCell ref="Q94:Q95"/>
    <mergeCell ref="R94:R95"/>
    <mergeCell ref="S94:S95"/>
    <mergeCell ref="Y40:Y42"/>
    <mergeCell ref="S40:S42"/>
    <mergeCell ref="O40:O42"/>
    <mergeCell ref="P40:P42"/>
    <mergeCell ref="Q40:Q42"/>
    <mergeCell ref="R40:R42"/>
    <mergeCell ref="N40:N42"/>
    <mergeCell ref="B40:B42"/>
    <mergeCell ref="C40:C42"/>
    <mergeCell ref="D40:D42"/>
    <mergeCell ref="E40:E42"/>
    <mergeCell ref="G40:G42"/>
    <mergeCell ref="H40:H42"/>
    <mergeCell ref="I40:I42"/>
    <mergeCell ref="J40:J42"/>
    <mergeCell ref="K40:K42"/>
    <mergeCell ref="L40:L42"/>
    <mergeCell ref="M40:M42"/>
    <mergeCell ref="Y37:Y39"/>
    <mergeCell ref="AA37:AA39"/>
    <mergeCell ref="B37:B39"/>
    <mergeCell ref="C37:C39"/>
    <mergeCell ref="D37:D39"/>
    <mergeCell ref="E37:E39"/>
    <mergeCell ref="G37:G39"/>
    <mergeCell ref="H37:H39"/>
    <mergeCell ref="I37:I39"/>
    <mergeCell ref="J37:J39"/>
    <mergeCell ref="K37:K39"/>
    <mergeCell ref="L37:L39"/>
    <mergeCell ref="M37:M39"/>
    <mergeCell ref="N37:N39"/>
    <mergeCell ref="L10:L22"/>
    <mergeCell ref="M10:M22"/>
    <mergeCell ref="N10:N22"/>
    <mergeCell ref="Y10:Y22"/>
    <mergeCell ref="AA10:AA22"/>
    <mergeCell ref="B23:B36"/>
    <mergeCell ref="N23:N36"/>
    <mergeCell ref="M23:M36"/>
    <mergeCell ref="L23:L36"/>
    <mergeCell ref="K23:K36"/>
    <mergeCell ref="Y23:Y36"/>
    <mergeCell ref="AA23:AA36"/>
    <mergeCell ref="AA107:AA108"/>
    <mergeCell ref="AC98:AC102"/>
    <mergeCell ref="AD98:AD102"/>
    <mergeCell ref="AE98:AE102"/>
    <mergeCell ref="X98:X102"/>
    <mergeCell ref="AB97:AB103"/>
    <mergeCell ref="AA97:AA103"/>
    <mergeCell ref="A10:A43"/>
    <mergeCell ref="B10:B22"/>
    <mergeCell ref="C10:C22"/>
    <mergeCell ref="D10:D22"/>
    <mergeCell ref="E10:E22"/>
    <mergeCell ref="G10:G22"/>
    <mergeCell ref="H10:H22"/>
    <mergeCell ref="I10:I22"/>
    <mergeCell ref="J10:J22"/>
    <mergeCell ref="J23:J36"/>
    <mergeCell ref="I23:I36"/>
    <mergeCell ref="H23:H36"/>
    <mergeCell ref="G23:G36"/>
    <mergeCell ref="E23:E36"/>
    <mergeCell ref="C23:C36"/>
    <mergeCell ref="D23:D36"/>
    <mergeCell ref="K10:K22"/>
    <mergeCell ref="AF97:AF103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O108"/>
    <mergeCell ref="P107:P108"/>
    <mergeCell ref="Q107:Q108"/>
    <mergeCell ref="T98:T102"/>
    <mergeCell ref="U98:U102"/>
    <mergeCell ref="V98:V102"/>
    <mergeCell ref="W98:W102"/>
    <mergeCell ref="R107:R108"/>
    <mergeCell ref="S107:S108"/>
    <mergeCell ref="Y107:Y108"/>
    <mergeCell ref="AD80:AD91"/>
    <mergeCell ref="AE80:AE91"/>
    <mergeCell ref="F98:F103"/>
    <mergeCell ref="T80:T91"/>
    <mergeCell ref="U80:U91"/>
    <mergeCell ref="V80:V91"/>
    <mergeCell ref="W80:W91"/>
    <mergeCell ref="X80:X91"/>
    <mergeCell ref="AC80:AC91"/>
    <mergeCell ref="AA80:AA92"/>
    <mergeCell ref="AB80:AB92"/>
    <mergeCell ref="K80:K91"/>
    <mergeCell ref="L80:L91"/>
    <mergeCell ref="M80:M91"/>
    <mergeCell ref="N80:N91"/>
    <mergeCell ref="O80:O91"/>
    <mergeCell ref="P80:P91"/>
    <mergeCell ref="Q80:Q91"/>
    <mergeCell ref="R80:R91"/>
    <mergeCell ref="B80:B91"/>
    <mergeCell ref="C80:C91"/>
    <mergeCell ref="D80:D91"/>
    <mergeCell ref="E80:E91"/>
    <mergeCell ref="F80:F91"/>
    <mergeCell ref="G80:G91"/>
    <mergeCell ref="H80:H91"/>
    <mergeCell ref="I80:I91"/>
    <mergeCell ref="J80:J91"/>
    <mergeCell ref="O60:O75"/>
    <mergeCell ref="P60:P75"/>
    <mergeCell ref="Q60:Q75"/>
    <mergeCell ref="R60:R75"/>
    <mergeCell ref="S60:S75"/>
    <mergeCell ref="B76:B78"/>
    <mergeCell ref="C76:C78"/>
    <mergeCell ref="D76:D78"/>
    <mergeCell ref="E76:E78"/>
    <mergeCell ref="G76:G78"/>
    <mergeCell ref="H76:H78"/>
    <mergeCell ref="I76:I78"/>
    <mergeCell ref="J76:J78"/>
    <mergeCell ref="K76:K78"/>
    <mergeCell ref="L76:L78"/>
    <mergeCell ref="M76:M78"/>
    <mergeCell ref="N76:N78"/>
    <mergeCell ref="O76:O78"/>
    <mergeCell ref="P76:P78"/>
    <mergeCell ref="Q76:Q78"/>
    <mergeCell ref="R76:R78"/>
    <mergeCell ref="S76:S78"/>
    <mergeCell ref="E44:E59"/>
    <mergeCell ref="G44:G59"/>
    <mergeCell ref="H44:H59"/>
    <mergeCell ref="J44:J59"/>
    <mergeCell ref="K44:K59"/>
    <mergeCell ref="L44:L59"/>
    <mergeCell ref="M44:M59"/>
    <mergeCell ref="N44:N59"/>
    <mergeCell ref="B60:B75"/>
    <mergeCell ref="C60:C75"/>
    <mergeCell ref="D60:D75"/>
    <mergeCell ref="E60:E75"/>
    <mergeCell ref="G60:G75"/>
    <mergeCell ref="H60:H75"/>
    <mergeCell ref="I60:I75"/>
    <mergeCell ref="J60:J75"/>
    <mergeCell ref="K60:K75"/>
    <mergeCell ref="L60:L75"/>
    <mergeCell ref="M60:M75"/>
    <mergeCell ref="N60:N75"/>
    <mergeCell ref="N651:N652"/>
    <mergeCell ref="O651:O652"/>
    <mergeCell ref="P651:P652"/>
    <mergeCell ref="Q651:Q652"/>
    <mergeCell ref="R651:R652"/>
    <mergeCell ref="S651:S652"/>
    <mergeCell ref="O656:O657"/>
    <mergeCell ref="A672:A704"/>
    <mergeCell ref="J300:J301"/>
    <mergeCell ref="J669:J670"/>
    <mergeCell ref="C669:C670"/>
    <mergeCell ref="D669:D670"/>
    <mergeCell ref="E669:E670"/>
    <mergeCell ref="B669:B670"/>
    <mergeCell ref="G669:G670"/>
    <mergeCell ref="H669:H670"/>
    <mergeCell ref="I669:I670"/>
    <mergeCell ref="K669:K670"/>
    <mergeCell ref="L669:L670"/>
    <mergeCell ref="M669:M670"/>
    <mergeCell ref="N669:N670"/>
    <mergeCell ref="O669:O670"/>
    <mergeCell ref="P669:P670"/>
    <mergeCell ref="Q669:Q670"/>
    <mergeCell ref="A80:A110"/>
    <mergeCell ref="A44:A78"/>
    <mergeCell ref="B79:AA79"/>
    <mergeCell ref="B8:D8"/>
    <mergeCell ref="Y8:Y9"/>
    <mergeCell ref="Z8:Z9"/>
    <mergeCell ref="AC8:AE8"/>
    <mergeCell ref="AA8:AA9"/>
    <mergeCell ref="Y648:Y649"/>
    <mergeCell ref="I44:I59"/>
    <mergeCell ref="Y44:Y59"/>
    <mergeCell ref="AA44:AA59"/>
    <mergeCell ref="O44:O59"/>
    <mergeCell ref="P44:P59"/>
    <mergeCell ref="Q44:Q59"/>
    <mergeCell ref="R44:R59"/>
    <mergeCell ref="S44:S59"/>
    <mergeCell ref="Y60:Y75"/>
    <mergeCell ref="AA60:AA75"/>
    <mergeCell ref="Y76:Y78"/>
    <mergeCell ref="AA76:AA78"/>
    <mergeCell ref="B44:B59"/>
    <mergeCell ref="C44:C59"/>
    <mergeCell ref="D44:D59"/>
    <mergeCell ref="AK8:AK9"/>
    <mergeCell ref="AV8:AV9"/>
    <mergeCell ref="AR8:AU8"/>
    <mergeCell ref="E8:E9"/>
    <mergeCell ref="G8:G9"/>
    <mergeCell ref="H8:H9"/>
    <mergeCell ref="I8:I9"/>
    <mergeCell ref="K8:K9"/>
    <mergeCell ref="L8:L9"/>
    <mergeCell ref="AF8:AJ8"/>
    <mergeCell ref="O8:S8"/>
    <mergeCell ref="AL8:AQ8"/>
    <mergeCell ref="F8:F9"/>
    <mergeCell ref="J8:J9"/>
    <mergeCell ref="T8:X8"/>
    <mergeCell ref="AB8:AB9"/>
    <mergeCell ref="M8:M9"/>
    <mergeCell ref="N8:N9"/>
    <mergeCell ref="H137:H148"/>
    <mergeCell ref="I137:I148"/>
    <mergeCell ref="J137:J148"/>
    <mergeCell ref="K137:K148"/>
    <mergeCell ref="L137:L148"/>
    <mergeCell ref="B137:B148"/>
    <mergeCell ref="C137:C148"/>
    <mergeCell ref="D137:D148"/>
    <mergeCell ref="E137:E148"/>
    <mergeCell ref="F137:F148"/>
    <mergeCell ref="G137:G148"/>
    <mergeCell ref="G111:G124"/>
    <mergeCell ref="H111:H124"/>
    <mergeCell ref="I111:I124"/>
    <mergeCell ref="J111:J124"/>
    <mergeCell ref="K111:K124"/>
    <mergeCell ref="L111:L124"/>
    <mergeCell ref="M111:M124"/>
    <mergeCell ref="A111:A136"/>
    <mergeCell ref="N111:N124"/>
    <mergeCell ref="B125:B132"/>
    <mergeCell ref="C125:C132"/>
    <mergeCell ref="D125:D132"/>
    <mergeCell ref="E125:E132"/>
    <mergeCell ref="H125:H132"/>
    <mergeCell ref="I125:I132"/>
    <mergeCell ref="J125:J132"/>
    <mergeCell ref="K125:K132"/>
    <mergeCell ref="L125:L132"/>
    <mergeCell ref="G125:G132"/>
    <mergeCell ref="F111:F124"/>
    <mergeCell ref="D111:D124"/>
    <mergeCell ref="A2:AT2"/>
    <mergeCell ref="A3:AT3"/>
    <mergeCell ref="A4:AT4"/>
    <mergeCell ref="M125:M132"/>
    <mergeCell ref="N125:N132"/>
    <mergeCell ref="B134:B135"/>
    <mergeCell ref="C134:C135"/>
    <mergeCell ref="D134:D135"/>
    <mergeCell ref="E134:E135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F125:F132"/>
    <mergeCell ref="F134:F135"/>
    <mergeCell ref="B111:B124"/>
    <mergeCell ref="C111:C124"/>
    <mergeCell ref="E111:E124"/>
    <mergeCell ref="AJ137:AJ148"/>
    <mergeCell ref="B149:B169"/>
    <mergeCell ref="C149:C169"/>
    <mergeCell ref="D149:D169"/>
    <mergeCell ref="E149:E169"/>
    <mergeCell ref="F149:F160"/>
    <mergeCell ref="H149:H169"/>
    <mergeCell ref="I149:I169"/>
    <mergeCell ref="J149:J169"/>
    <mergeCell ref="K149:K169"/>
    <mergeCell ref="L149:L169"/>
    <mergeCell ref="M149:M169"/>
    <mergeCell ref="R137:R148"/>
    <mergeCell ref="S137:S148"/>
    <mergeCell ref="Y137:Y148"/>
    <mergeCell ref="AA137:AA148"/>
    <mergeCell ref="AF137:AF148"/>
    <mergeCell ref="M137:M148"/>
    <mergeCell ref="N137:N148"/>
    <mergeCell ref="O137:O148"/>
    <mergeCell ref="P137:P148"/>
    <mergeCell ref="Q137:Q148"/>
    <mergeCell ref="AG149:AG169"/>
    <mergeCell ref="P149:P169"/>
    <mergeCell ref="AH137:AH148"/>
    <mergeCell ref="AI137:AI148"/>
    <mergeCell ref="M172:M174"/>
    <mergeCell ref="N172:N174"/>
    <mergeCell ref="O172:O174"/>
    <mergeCell ref="P172:P174"/>
    <mergeCell ref="Q172:Q174"/>
    <mergeCell ref="S149:S169"/>
    <mergeCell ref="Y149:Y169"/>
    <mergeCell ref="AA149:AA169"/>
    <mergeCell ref="AF149:AF169"/>
    <mergeCell ref="AH172:AH174"/>
    <mergeCell ref="AI172:AI174"/>
    <mergeCell ref="I172:I174"/>
    <mergeCell ref="J172:J174"/>
    <mergeCell ref="K172:K174"/>
    <mergeCell ref="L172:L174"/>
    <mergeCell ref="N149:N169"/>
    <mergeCell ref="O149:O169"/>
    <mergeCell ref="Q149:Q169"/>
    <mergeCell ref="R149:R169"/>
    <mergeCell ref="AG137:AG148"/>
    <mergeCell ref="D195:D200"/>
    <mergeCell ref="G195:G200"/>
    <mergeCell ref="H195:H200"/>
    <mergeCell ref="I195:I200"/>
    <mergeCell ref="J195:J200"/>
    <mergeCell ref="K195:K200"/>
    <mergeCell ref="AJ172:AJ174"/>
    <mergeCell ref="A137:A174"/>
    <mergeCell ref="G149:G169"/>
    <mergeCell ref="AA172:AA174"/>
    <mergeCell ref="C172:C174"/>
    <mergeCell ref="D172:D174"/>
    <mergeCell ref="R172:R174"/>
    <mergeCell ref="S172:S174"/>
    <mergeCell ref="Y172:Y174"/>
    <mergeCell ref="AF172:AF174"/>
    <mergeCell ref="AG172:AG174"/>
    <mergeCell ref="AH149:AH169"/>
    <mergeCell ref="AI149:AI169"/>
    <mergeCell ref="AJ149:AJ169"/>
    <mergeCell ref="E172:E174"/>
    <mergeCell ref="F172:F174"/>
    <mergeCell ref="G172:G174"/>
    <mergeCell ref="H172:H174"/>
    <mergeCell ref="AA176:AA200"/>
    <mergeCell ref="Q188:Q190"/>
    <mergeCell ref="R188:R190"/>
    <mergeCell ref="S188:S190"/>
    <mergeCell ref="Y188:Y190"/>
    <mergeCell ref="L176:L187"/>
    <mergeCell ref="M176:M187"/>
    <mergeCell ref="N176:N187"/>
    <mergeCell ref="O176:O187"/>
    <mergeCell ref="P176:P187"/>
    <mergeCell ref="L188:L190"/>
    <mergeCell ref="M188:M190"/>
    <mergeCell ref="N188:N190"/>
    <mergeCell ref="O188:O190"/>
    <mergeCell ref="P188:P190"/>
    <mergeCell ref="Q176:Q187"/>
    <mergeCell ref="R176:R187"/>
    <mergeCell ref="S176:S187"/>
    <mergeCell ref="Y176:Y187"/>
    <mergeCell ref="L191:L194"/>
    <mergeCell ref="M191:M194"/>
    <mergeCell ref="N191:N194"/>
    <mergeCell ref="Y191:Y200"/>
    <mergeCell ref="L195:L200"/>
    <mergeCell ref="M195:M200"/>
    <mergeCell ref="N195:N200"/>
    <mergeCell ref="G191:G194"/>
    <mergeCell ref="H191:H194"/>
    <mergeCell ref="I191:I194"/>
    <mergeCell ref="J191:J194"/>
    <mergeCell ref="K191:K194"/>
    <mergeCell ref="A176:A200"/>
    <mergeCell ref="E202:E298"/>
    <mergeCell ref="F202:F298"/>
    <mergeCell ref="G176:G190"/>
    <mergeCell ref="H176:H190"/>
    <mergeCell ref="I176:I187"/>
    <mergeCell ref="J176:J187"/>
    <mergeCell ref="K176:K187"/>
    <mergeCell ref="I188:I190"/>
    <mergeCell ref="J188:J190"/>
    <mergeCell ref="K188:K190"/>
    <mergeCell ref="B176:B200"/>
    <mergeCell ref="C176:C200"/>
    <mergeCell ref="D176:D190"/>
    <mergeCell ref="E176:E200"/>
    <mergeCell ref="F176:F200"/>
    <mergeCell ref="D191:D194"/>
    <mergeCell ref="Q224:Q226"/>
    <mergeCell ref="R224:R226"/>
    <mergeCell ref="S224:S226"/>
    <mergeCell ref="T224:T226"/>
    <mergeCell ref="U224:U226"/>
    <mergeCell ref="V224:V226"/>
    <mergeCell ref="W224:W226"/>
    <mergeCell ref="X224:X226"/>
    <mergeCell ref="Y224:Y226"/>
    <mergeCell ref="G263:G298"/>
    <mergeCell ref="H263:H298"/>
    <mergeCell ref="I263:I269"/>
    <mergeCell ref="J263:J269"/>
    <mergeCell ref="K263:K269"/>
    <mergeCell ref="L266:L267"/>
    <mergeCell ref="M266:M267"/>
    <mergeCell ref="N266:N267"/>
    <mergeCell ref="I271:I283"/>
    <mergeCell ref="J271:J283"/>
    <mergeCell ref="K271:K283"/>
    <mergeCell ref="L271:L280"/>
    <mergeCell ref="M271:M280"/>
    <mergeCell ref="N271:N280"/>
    <mergeCell ref="B202:B298"/>
    <mergeCell ref="C202:C298"/>
    <mergeCell ref="A553:A634"/>
    <mergeCell ref="A478:A551"/>
    <mergeCell ref="D202:D215"/>
    <mergeCell ref="D217:D240"/>
    <mergeCell ref="D241:D253"/>
    <mergeCell ref="D255:D262"/>
    <mergeCell ref="D263:D298"/>
    <mergeCell ref="B623:B624"/>
    <mergeCell ref="C623:C624"/>
    <mergeCell ref="D623:D624"/>
    <mergeCell ref="A300:A339"/>
    <mergeCell ref="A341:A411"/>
    <mergeCell ref="A412:A430"/>
    <mergeCell ref="AA636:AA646"/>
    <mergeCell ref="K553:K568"/>
    <mergeCell ref="L553:L568"/>
    <mergeCell ref="M553:M568"/>
    <mergeCell ref="N553:N568"/>
    <mergeCell ref="O553:O568"/>
    <mergeCell ref="P553:P568"/>
    <mergeCell ref="Q553:Q568"/>
    <mergeCell ref="A432:A476"/>
    <mergeCell ref="A636:A665"/>
    <mergeCell ref="G651:G652"/>
    <mergeCell ref="G662:G663"/>
    <mergeCell ref="B636:B646"/>
    <mergeCell ref="C636:C646"/>
    <mergeCell ref="D636:D646"/>
    <mergeCell ref="E636:E646"/>
    <mergeCell ref="G636:G646"/>
    <mergeCell ref="B651:B652"/>
    <mergeCell ref="B662:B663"/>
    <mergeCell ref="C662:C663"/>
    <mergeCell ref="D662:D663"/>
    <mergeCell ref="E662:E663"/>
    <mergeCell ref="C651:C652"/>
    <mergeCell ref="D651:D652"/>
    <mergeCell ref="E651:E652"/>
    <mergeCell ref="Y202:Y215"/>
    <mergeCell ref="I662:I663"/>
    <mergeCell ref="K636:K646"/>
    <mergeCell ref="L636:L646"/>
    <mergeCell ref="M636:M646"/>
    <mergeCell ref="N636:N646"/>
    <mergeCell ref="H636:H646"/>
    <mergeCell ref="I636:I646"/>
    <mergeCell ref="H651:H652"/>
    <mergeCell ref="I651:I652"/>
    <mergeCell ref="N656:N657"/>
    <mergeCell ref="M656:M657"/>
    <mergeCell ref="L656:L657"/>
    <mergeCell ref="K656:K657"/>
    <mergeCell ref="J656:J657"/>
    <mergeCell ref="J662:J663"/>
    <mergeCell ref="K651:K652"/>
    <mergeCell ref="M651:M652"/>
    <mergeCell ref="L651:L652"/>
    <mergeCell ref="J636:J646"/>
    <mergeCell ref="J651:J652"/>
    <mergeCell ref="H662:H663"/>
    <mergeCell ref="Y636:Y646"/>
    <mergeCell ref="Y259:Y261"/>
    <mergeCell ref="P224:P226"/>
    <mergeCell ref="G202:G215"/>
    <mergeCell ref="H202:H215"/>
    <mergeCell ref="I202:I215"/>
    <mergeCell ref="J202:J215"/>
    <mergeCell ref="K202:K215"/>
    <mergeCell ref="L202:L215"/>
    <mergeCell ref="M202:M215"/>
    <mergeCell ref="N202:N215"/>
    <mergeCell ref="G216:G240"/>
    <mergeCell ref="H216:H240"/>
    <mergeCell ref="I216:I217"/>
    <mergeCell ref="J216:J217"/>
    <mergeCell ref="K216:K217"/>
    <mergeCell ref="L216:L217"/>
    <mergeCell ref="M216:M217"/>
    <mergeCell ref="N216:N217"/>
    <mergeCell ref="I218:I240"/>
    <mergeCell ref="J218:J240"/>
    <mergeCell ref="K218:K240"/>
    <mergeCell ref="L218:L221"/>
    <mergeCell ref="M218:M221"/>
    <mergeCell ref="N218:N221"/>
    <mergeCell ref="L222:L223"/>
    <mergeCell ref="M222:M223"/>
    <mergeCell ref="N222:N223"/>
    <mergeCell ref="L224:L226"/>
    <mergeCell ref="M224:M226"/>
    <mergeCell ref="N224:N226"/>
    <mergeCell ref="AJ224:AJ226"/>
    <mergeCell ref="L227:L228"/>
    <mergeCell ref="M227:M228"/>
    <mergeCell ref="N227:N228"/>
    <mergeCell ref="L229:L234"/>
    <mergeCell ref="M229:M234"/>
    <mergeCell ref="N229:N234"/>
    <mergeCell ref="Y229:Y233"/>
    <mergeCell ref="L235:L240"/>
    <mergeCell ref="M235:M240"/>
    <mergeCell ref="N235:N240"/>
    <mergeCell ref="Y235:Y239"/>
    <mergeCell ref="Z224:Z226"/>
    <mergeCell ref="AB224:AB226"/>
    <mergeCell ref="AC224:AC226"/>
    <mergeCell ref="AD224:AD226"/>
    <mergeCell ref="AE224:AE226"/>
    <mergeCell ref="AF224:AF226"/>
    <mergeCell ref="AG224:AG226"/>
    <mergeCell ref="AH224:AH226"/>
    <mergeCell ref="AI224:AI226"/>
    <mergeCell ref="AA202:AA298"/>
    <mergeCell ref="Y218:Y220"/>
    <mergeCell ref="O224:O226"/>
    <mergeCell ref="G241:G253"/>
    <mergeCell ref="H241:H253"/>
    <mergeCell ref="I241:I247"/>
    <mergeCell ref="J241:J247"/>
    <mergeCell ref="K241:K247"/>
    <mergeCell ref="L241:L242"/>
    <mergeCell ref="M241:M242"/>
    <mergeCell ref="N241:N242"/>
    <mergeCell ref="Y241:Y242"/>
    <mergeCell ref="L244:L247"/>
    <mergeCell ref="M244:M247"/>
    <mergeCell ref="N244:N247"/>
    <mergeCell ref="Y245:Y247"/>
    <mergeCell ref="I248:I253"/>
    <mergeCell ref="J248:J254"/>
    <mergeCell ref="K248:K254"/>
    <mergeCell ref="L248:L254"/>
    <mergeCell ref="M248:M254"/>
    <mergeCell ref="N248:N254"/>
    <mergeCell ref="Y248:Y253"/>
    <mergeCell ref="G255:G262"/>
    <mergeCell ref="H255:H262"/>
    <mergeCell ref="I255:I262"/>
    <mergeCell ref="J255:J262"/>
    <mergeCell ref="K255:K262"/>
    <mergeCell ref="L256:L258"/>
    <mergeCell ref="M256:M258"/>
    <mergeCell ref="N256:N258"/>
    <mergeCell ref="L259:L262"/>
    <mergeCell ref="M259:M262"/>
    <mergeCell ref="N259:N262"/>
    <mergeCell ref="O266:O267"/>
    <mergeCell ref="P266:P267"/>
    <mergeCell ref="Q266:Q267"/>
    <mergeCell ref="R266:R267"/>
    <mergeCell ref="S266:S267"/>
    <mergeCell ref="Y266:Y267"/>
    <mergeCell ref="L268:L269"/>
    <mergeCell ref="M268:M269"/>
    <mergeCell ref="N268:N269"/>
    <mergeCell ref="Y268:Y269"/>
    <mergeCell ref="Y271:Y278"/>
    <mergeCell ref="Y279:Y280"/>
    <mergeCell ref="I284:I298"/>
    <mergeCell ref="J284:J298"/>
    <mergeCell ref="K284:K298"/>
    <mergeCell ref="L284:L298"/>
    <mergeCell ref="M284:M298"/>
    <mergeCell ref="N284:N298"/>
    <mergeCell ref="Y284:Y295"/>
    <mergeCell ref="Y296:Y298"/>
    <mergeCell ref="S486:S487"/>
    <mergeCell ref="R486:R487"/>
    <mergeCell ref="Q486:Q487"/>
    <mergeCell ref="P486:P487"/>
    <mergeCell ref="O486:O487"/>
    <mergeCell ref="N486:N487"/>
    <mergeCell ref="M486:M487"/>
    <mergeCell ref="L486:L487"/>
    <mergeCell ref="K486:K487"/>
    <mergeCell ref="J486:J487"/>
    <mergeCell ref="I486:I487"/>
    <mergeCell ref="H486:H487"/>
    <mergeCell ref="G486:G487"/>
    <mergeCell ref="E486:E487"/>
    <mergeCell ref="D486:D487"/>
    <mergeCell ref="C486:C487"/>
    <mergeCell ref="B486:B487"/>
    <mergeCell ref="B553:B568"/>
    <mergeCell ref="C553:C568"/>
    <mergeCell ref="D553:D568"/>
    <mergeCell ref="E553:E568"/>
    <mergeCell ref="F553:F568"/>
    <mergeCell ref="G553:G568"/>
    <mergeCell ref="H553:H568"/>
    <mergeCell ref="I553:I568"/>
    <mergeCell ref="J553:J568"/>
    <mergeCell ref="R553:R568"/>
    <mergeCell ref="S553:S568"/>
    <mergeCell ref="Y553:Y568"/>
    <mergeCell ref="AA553:AA568"/>
    <mergeCell ref="B569:B592"/>
    <mergeCell ref="C569:C592"/>
    <mergeCell ref="D569:D592"/>
    <mergeCell ref="E569:E592"/>
    <mergeCell ref="F569:F592"/>
    <mergeCell ref="G569:G592"/>
    <mergeCell ref="H569:H592"/>
    <mergeCell ref="I569:I592"/>
    <mergeCell ref="J569:J592"/>
    <mergeCell ref="K569:K592"/>
    <mergeCell ref="L569:L592"/>
    <mergeCell ref="M569:M592"/>
    <mergeCell ref="N569:N592"/>
    <mergeCell ref="O569:O592"/>
    <mergeCell ref="P569:P592"/>
    <mergeCell ref="Q569:Q592"/>
    <mergeCell ref="R569:R592"/>
    <mergeCell ref="S569:S592"/>
    <mergeCell ref="Y569:Y587"/>
    <mergeCell ref="AA569:AA592"/>
    <mergeCell ref="Y588:Y592"/>
    <mergeCell ref="B593:B599"/>
    <mergeCell ref="C593:C599"/>
    <mergeCell ref="D593:D599"/>
    <mergeCell ref="E593:E599"/>
    <mergeCell ref="F593:F599"/>
    <mergeCell ref="G593:G599"/>
    <mergeCell ref="H593:H599"/>
    <mergeCell ref="I593:I599"/>
    <mergeCell ref="J593:J599"/>
    <mergeCell ref="K593:K599"/>
    <mergeCell ref="L593:L599"/>
    <mergeCell ref="M593:M599"/>
    <mergeCell ref="N593:N599"/>
    <mergeCell ref="O593:O599"/>
    <mergeCell ref="P593:P599"/>
    <mergeCell ref="Q593:Q599"/>
    <mergeCell ref="R593:R599"/>
    <mergeCell ref="S593:S599"/>
    <mergeCell ref="Y593:Y599"/>
    <mergeCell ref="AA593:AA599"/>
    <mergeCell ref="B600:B602"/>
    <mergeCell ref="C600:C602"/>
    <mergeCell ref="D600:D602"/>
    <mergeCell ref="E600:E602"/>
    <mergeCell ref="G600:G602"/>
    <mergeCell ref="H600:H602"/>
    <mergeCell ref="I600:I602"/>
    <mergeCell ref="J600:J602"/>
    <mergeCell ref="K600:K602"/>
    <mergeCell ref="L600:L602"/>
    <mergeCell ref="M600:M602"/>
    <mergeCell ref="N600:N602"/>
    <mergeCell ref="O600:O602"/>
    <mergeCell ref="P600:P602"/>
    <mergeCell ref="Q600:Q602"/>
    <mergeCell ref="R600:R602"/>
    <mergeCell ref="S600:S602"/>
    <mergeCell ref="Y600:Y602"/>
    <mergeCell ref="AA600:AA602"/>
    <mergeCell ref="AF600:AF602"/>
    <mergeCell ref="AG600:AG602"/>
    <mergeCell ref="AH600:AH602"/>
    <mergeCell ref="AI600:AI602"/>
    <mergeCell ref="AJ600:AJ602"/>
    <mergeCell ref="B603:B605"/>
    <mergeCell ref="C603:C605"/>
    <mergeCell ref="D603:D605"/>
    <mergeCell ref="E603:E605"/>
    <mergeCell ref="G603:G605"/>
    <mergeCell ref="H603:H605"/>
    <mergeCell ref="I603:I605"/>
    <mergeCell ref="J603:J605"/>
    <mergeCell ref="K603:K605"/>
    <mergeCell ref="L603:L605"/>
    <mergeCell ref="M603:M605"/>
    <mergeCell ref="N603:N605"/>
    <mergeCell ref="O603:O605"/>
    <mergeCell ref="P603:P605"/>
    <mergeCell ref="Q603:Q605"/>
    <mergeCell ref="R603:R605"/>
    <mergeCell ref="S603:S605"/>
    <mergeCell ref="Y603:Y605"/>
    <mergeCell ref="L606:L622"/>
    <mergeCell ref="M606:M622"/>
    <mergeCell ref="N606:N622"/>
    <mergeCell ref="O606:O622"/>
    <mergeCell ref="P606:P622"/>
    <mergeCell ref="Q606:Q622"/>
    <mergeCell ref="R606:R622"/>
    <mergeCell ref="S606:S622"/>
    <mergeCell ref="AB600:AB602"/>
    <mergeCell ref="B606:B622"/>
    <mergeCell ref="C606:C622"/>
    <mergeCell ref="D606:D622"/>
    <mergeCell ref="E606:E622"/>
    <mergeCell ref="G606:G622"/>
    <mergeCell ref="H606:H622"/>
    <mergeCell ref="I606:I622"/>
    <mergeCell ref="J606:J622"/>
    <mergeCell ref="K606:K622"/>
    <mergeCell ref="Y606:Y622"/>
    <mergeCell ref="AA606:AA622"/>
    <mergeCell ref="AB606:AB622"/>
    <mergeCell ref="AF606:AF622"/>
    <mergeCell ref="AG606:AG622"/>
    <mergeCell ref="AH606:AH622"/>
    <mergeCell ref="AI606:AI622"/>
    <mergeCell ref="AJ606:AJ622"/>
    <mergeCell ref="AA603:AA605"/>
    <mergeCell ref="AB603:AB605"/>
    <mergeCell ref="AF603:AF605"/>
    <mergeCell ref="AG603:AG605"/>
    <mergeCell ref="AH603:AH605"/>
    <mergeCell ref="AI603:AI605"/>
    <mergeCell ref="AJ603:AJ605"/>
    <mergeCell ref="E623:E624"/>
    <mergeCell ref="G623:G624"/>
    <mergeCell ref="H623:H624"/>
    <mergeCell ref="I623:I624"/>
    <mergeCell ref="J623:J624"/>
    <mergeCell ref="K623:K624"/>
    <mergeCell ref="L623:L624"/>
    <mergeCell ref="M623:M624"/>
    <mergeCell ref="N623:N624"/>
    <mergeCell ref="O623:O624"/>
    <mergeCell ref="P623:P624"/>
    <mergeCell ref="Q623:Q624"/>
    <mergeCell ref="R623:R624"/>
    <mergeCell ref="S623:S624"/>
    <mergeCell ref="Y623:Y624"/>
    <mergeCell ref="AA623:AA624"/>
    <mergeCell ref="AB623:AB624"/>
    <mergeCell ref="AF623:AF624"/>
    <mergeCell ref="AG623:AG624"/>
    <mergeCell ref="AH623:AH624"/>
    <mergeCell ref="AI623:AI624"/>
    <mergeCell ref="AJ623:AJ624"/>
    <mergeCell ref="B626:B634"/>
    <mergeCell ref="C626:C634"/>
    <mergeCell ref="D626:D634"/>
    <mergeCell ref="E626:E634"/>
    <mergeCell ref="G626:G634"/>
    <mergeCell ref="H626:H634"/>
    <mergeCell ref="I626:I634"/>
    <mergeCell ref="J626:J634"/>
    <mergeCell ref="K626:K634"/>
    <mergeCell ref="L626:L634"/>
    <mergeCell ref="M626:M634"/>
    <mergeCell ref="N626:N634"/>
    <mergeCell ref="O626:O634"/>
    <mergeCell ref="P626:P634"/>
    <mergeCell ref="Q626:Q634"/>
    <mergeCell ref="R626:R634"/>
    <mergeCell ref="S626:S634"/>
    <mergeCell ref="Y626:Y634"/>
    <mergeCell ref="AA626:AA634"/>
    <mergeCell ref="AB626:AB634"/>
    <mergeCell ref="D666:D668"/>
    <mergeCell ref="C666:C668"/>
    <mergeCell ref="B666:B668"/>
    <mergeCell ref="AF626:AF634"/>
    <mergeCell ref="AG626:AG634"/>
    <mergeCell ref="AH626:AH634"/>
    <mergeCell ref="AI626:AI634"/>
    <mergeCell ref="AJ626:AJ634"/>
    <mergeCell ref="L658:L659"/>
    <mergeCell ref="S666:S668"/>
    <mergeCell ref="R666:R668"/>
    <mergeCell ref="Q666:Q668"/>
    <mergeCell ref="P666:P668"/>
    <mergeCell ref="O666:O668"/>
    <mergeCell ref="N666:N668"/>
    <mergeCell ref="M666:M668"/>
    <mergeCell ref="L666:L668"/>
    <mergeCell ref="L647:L649"/>
    <mergeCell ref="M647:M649"/>
    <mergeCell ref="N647:N649"/>
    <mergeCell ref="O647:O649"/>
    <mergeCell ref="P647:P649"/>
    <mergeCell ref="Q647:Q649"/>
    <mergeCell ref="R647:R649"/>
    <mergeCell ref="E647:E649"/>
    <mergeCell ref="G647:G649"/>
    <mergeCell ref="H647:H649"/>
    <mergeCell ref="I647:I649"/>
    <mergeCell ref="J647:J649"/>
    <mergeCell ref="K647:K649"/>
    <mergeCell ref="K666:K668"/>
    <mergeCell ref="J666:J668"/>
    <mergeCell ref="I666:I668"/>
    <mergeCell ref="H666:H668"/>
    <mergeCell ref="G666:G668"/>
    <mergeCell ref="E666:E668"/>
    <mergeCell ref="K662:K663"/>
    <mergeCell ref="S647:S649"/>
    <mergeCell ref="B658:B659"/>
    <mergeCell ref="C658:C659"/>
    <mergeCell ref="D658:D659"/>
    <mergeCell ref="E658:E659"/>
    <mergeCell ref="G658:G659"/>
    <mergeCell ref="H658:H659"/>
    <mergeCell ref="I658:I659"/>
    <mergeCell ref="J658:J659"/>
    <mergeCell ref="K658:K659"/>
    <mergeCell ref="M658:M659"/>
    <mergeCell ref="N658:N659"/>
    <mergeCell ref="O658:O659"/>
    <mergeCell ref="P658:P659"/>
    <mergeCell ref="Q658:Q659"/>
    <mergeCell ref="R658:R659"/>
    <mergeCell ref="S658:S659"/>
    <mergeCell ref="S656:S657"/>
    <mergeCell ref="R656:R657"/>
    <mergeCell ref="Q656:Q657"/>
    <mergeCell ref="P656:P657"/>
    <mergeCell ref="B647:B649"/>
    <mergeCell ref="C647:C649"/>
    <mergeCell ref="D647:D649"/>
    <mergeCell ref="Y663:Y664"/>
    <mergeCell ref="AF666:AF668"/>
    <mergeCell ref="AG666:AG668"/>
    <mergeCell ref="AH666:AH668"/>
    <mergeCell ref="AI666:AI668"/>
    <mergeCell ref="AJ666:AJ668"/>
    <mergeCell ref="AG669:AG670"/>
    <mergeCell ref="AH669:AH670"/>
    <mergeCell ref="AI669:AI670"/>
    <mergeCell ref="AJ669:AJ670"/>
    <mergeCell ref="AF669:AF670"/>
    <mergeCell ref="Y669:Y670"/>
    <mergeCell ref="Y666:Y668"/>
    <mergeCell ref="B656:B657"/>
    <mergeCell ref="C656:C657"/>
    <mergeCell ref="D656:D657"/>
    <mergeCell ref="E656:E657"/>
    <mergeCell ref="G656:G657"/>
    <mergeCell ref="H656:H657"/>
    <mergeCell ref="I656:I657"/>
    <mergeCell ref="Y656:Y657"/>
    <mergeCell ref="Y658:Y662"/>
    <mergeCell ref="O662:O663"/>
    <mergeCell ref="P662:P663"/>
    <mergeCell ref="Q662:Q663"/>
    <mergeCell ref="R662:R663"/>
    <mergeCell ref="S662:S663"/>
    <mergeCell ref="L662:L663"/>
    <mergeCell ref="M662:M663"/>
    <mergeCell ref="N662:N663"/>
  </mergeCells>
  <phoneticPr fontId="2" type="noConversion"/>
  <dataValidations disablePrompts="1" count="1">
    <dataValidation type="list" allowBlank="1" showInputMessage="1" showErrorMessage="1" sqref="D600 D603" xr:uid="{EAC79ECF-F5D4-4CB4-9495-24E81F99E208}">
      <formula1>#REF!</formula1>
    </dataValidation>
  </dataValidations>
  <pageMargins left="0.7" right="0.7" top="0.75" bottom="0.75" header="0.3" footer="0.3"/>
  <pageSetup paperSize="9" orientation="portrait" r:id="rId1"/>
  <ignoredErrors>
    <ignoredError sqref="AB431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00000000-0002-0000-0000-000001000000}">
          <x14:formula1>
            <xm:f>BASE!$B$6:$B$15</xm:f>
          </x14:formula1>
          <xm:sqref>C76:C78 C44 C60</xm:sqref>
        </x14:dataValidation>
        <x14:dataValidation type="list" allowBlank="1" showInputMessage="1" showErrorMessage="1" xr:uid="{00000000-0002-0000-0000-000004000000}">
          <x14:formula1>
            <xm:f>BASE!$E$6:$E$13</xm:f>
          </x14:formula1>
          <xm:sqref>F44:F78</xm:sqref>
        </x14:dataValidation>
        <x14:dataValidation type="list" allowBlank="1" showInputMessage="1" showErrorMessage="1" xr:uid="{00000000-0002-0000-0000-000005000000}">
          <x14:formula1>
            <xm:f>BASE!$H$6:$H$42</xm:f>
          </x14:formula1>
          <xm:sqref>Y76 Y44 Y60</xm:sqref>
        </x14:dataValidation>
        <x14:dataValidation type="list" allowBlank="1" showInputMessage="1" showErrorMessage="1" xr:uid="{EF7C1C03-CE89-4FC6-847E-CFB35A33A253}">
          <x14:formula1>
            <xm:f>BASE!$C$6:$C$35</xm:f>
          </x14:formula1>
          <xm:sqref>D76:D78 D44 D60</xm:sqref>
        </x14:dataValidation>
        <x14:dataValidation type="list" allowBlank="1" showInputMessage="1" showErrorMessage="1" xr:uid="{8F3DF490-271D-4211-8844-666FC75A9CEE}">
          <x14:formula1>
            <xm:f>BASE!$D$6:$D$19</xm:f>
          </x14:formula1>
          <xm:sqref>E76:E78 E44 E60</xm:sqref>
        </x14:dataValidation>
        <x14:dataValidation type="list" allowBlank="1" showInputMessage="1" showErrorMessage="1" xr:uid="{B94E4113-6722-4B38-BE2D-5AC2D2D1D735}">
          <x14:formula1>
            <xm:f>BASE!$F$6:$F$29</xm:f>
          </x14:formula1>
          <xm:sqref>G77:G78 G44</xm:sqref>
        </x14:dataValidation>
        <x14:dataValidation type="list" allowBlank="1" showInputMessage="1" showErrorMessage="1" xr:uid="{D9521A2F-163A-494C-94E9-AE9083BD436B}">
          <x14:formula1>
            <xm:f>BASE!$G$6:$G$71</xm:f>
          </x14:formula1>
          <xm:sqref>I77:I78 I44 I61:I75</xm:sqref>
        </x14:dataValidation>
        <x14:dataValidation type="list" allowBlank="1" showInputMessage="1" showErrorMessage="1" xr:uid="{00000000-0002-0000-0000-000000000000}">
          <x14:formula1>
            <xm:f>BASE!$A$6:$A$22</xm:f>
          </x14:formula1>
          <xm:sqref>B44 B60 B76 B79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54"/>
  <sheetViews>
    <sheetView topLeftCell="A64" zoomScale="60" zoomScaleNormal="60" workbookViewId="0">
      <selection activeCell="G71" sqref="G71"/>
    </sheetView>
  </sheetViews>
  <sheetFormatPr baseColWidth="10" defaultColWidth="11.453125" defaultRowHeight="12" x14ac:dyDescent="0.3"/>
  <cols>
    <col min="1" max="1" width="16.453125" style="32" bestFit="1" customWidth="1"/>
    <col min="2" max="2" width="17.81640625" style="32" customWidth="1"/>
    <col min="3" max="3" width="11.453125" style="32"/>
    <col min="4" max="4" width="17.453125" style="32" customWidth="1"/>
    <col min="5" max="7" width="11.453125" style="32"/>
    <col min="8" max="8" width="16.54296875" style="32" bestFit="1" customWidth="1"/>
    <col min="9" max="9" width="21.453125" style="32" bestFit="1" customWidth="1"/>
    <col min="10" max="11" width="11.453125" style="32"/>
    <col min="12" max="12" width="14.1796875" style="31" customWidth="1"/>
    <col min="13" max="16384" width="11.453125" style="1"/>
  </cols>
  <sheetData>
    <row r="1" spans="1:20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"/>
    </row>
    <row r="2" spans="1:20" x14ac:dyDescent="0.3">
      <c r="A2" s="761" t="s">
        <v>1449</v>
      </c>
      <c r="B2" s="761"/>
      <c r="C2" s="761"/>
      <c r="D2" s="761"/>
      <c r="E2" s="761"/>
      <c r="F2" s="761"/>
      <c r="G2" s="761"/>
      <c r="H2" s="761"/>
      <c r="I2" s="761"/>
      <c r="J2" s="761"/>
      <c r="K2" s="761"/>
      <c r="L2" s="6"/>
    </row>
    <row r="3" spans="1:20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"/>
    </row>
    <row r="4" spans="1:2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"/>
    </row>
    <row r="5" spans="1:20" ht="24" x14ac:dyDescent="0.3">
      <c r="A5" s="28" t="s">
        <v>1</v>
      </c>
      <c r="B5" s="28" t="s">
        <v>33</v>
      </c>
      <c r="C5" s="28" t="s">
        <v>34</v>
      </c>
      <c r="D5" s="28" t="s">
        <v>13</v>
      </c>
      <c r="E5" s="28" t="s">
        <v>35</v>
      </c>
      <c r="F5" s="29" t="s">
        <v>3</v>
      </c>
      <c r="G5" s="29" t="s">
        <v>4</v>
      </c>
      <c r="H5" s="29" t="s">
        <v>6</v>
      </c>
      <c r="I5" s="28" t="s">
        <v>7</v>
      </c>
      <c r="J5" s="28" t="s">
        <v>1438</v>
      </c>
      <c r="K5" s="28" t="s">
        <v>1439</v>
      </c>
      <c r="L5" s="28" t="s">
        <v>1452</v>
      </c>
    </row>
    <row r="6" spans="1:20" ht="168.5" customHeight="1" x14ac:dyDescent="0.3">
      <c r="A6" s="25" t="s">
        <v>1421</v>
      </c>
      <c r="B6" s="25" t="s">
        <v>1623</v>
      </c>
      <c r="C6" s="25" t="s">
        <v>1581</v>
      </c>
      <c r="D6" s="25" t="s">
        <v>2000</v>
      </c>
      <c r="E6" s="25" t="s">
        <v>1441</v>
      </c>
      <c r="F6" s="25" t="s">
        <v>1484</v>
      </c>
      <c r="G6" s="25" t="s">
        <v>1508</v>
      </c>
      <c r="H6" s="8" t="s">
        <v>1384</v>
      </c>
      <c r="I6" s="7" t="s">
        <v>36</v>
      </c>
      <c r="J6" s="25"/>
      <c r="K6" s="30"/>
      <c r="L6" s="7" t="s">
        <v>1453</v>
      </c>
      <c r="M6" s="6"/>
      <c r="N6" s="6"/>
      <c r="O6" s="6"/>
      <c r="P6" s="6"/>
      <c r="Q6" s="6"/>
      <c r="R6" s="6"/>
      <c r="S6" s="6"/>
      <c r="T6" s="6"/>
    </row>
    <row r="7" spans="1:20" ht="144" x14ac:dyDescent="0.3">
      <c r="A7" s="25" t="s">
        <v>1422</v>
      </c>
      <c r="B7" s="25" t="s">
        <v>1624</v>
      </c>
      <c r="C7" s="25" t="s">
        <v>1582</v>
      </c>
      <c r="D7" s="25" t="s">
        <v>2002</v>
      </c>
      <c r="E7" s="25" t="s">
        <v>1442</v>
      </c>
      <c r="F7" s="25" t="s">
        <v>1485</v>
      </c>
      <c r="G7" s="25" t="s">
        <v>1509</v>
      </c>
      <c r="H7" s="8" t="s">
        <v>1385</v>
      </c>
      <c r="I7" s="7" t="s">
        <v>37</v>
      </c>
      <c r="J7" s="31"/>
      <c r="K7" s="31"/>
      <c r="L7" s="7" t="s">
        <v>1454</v>
      </c>
      <c r="M7" s="6"/>
      <c r="N7" s="6"/>
      <c r="O7" s="6"/>
      <c r="P7" s="6"/>
      <c r="Q7" s="6"/>
      <c r="R7" s="6"/>
      <c r="S7" s="6"/>
      <c r="T7" s="6"/>
    </row>
    <row r="8" spans="1:20" ht="132" x14ac:dyDescent="0.3">
      <c r="A8" s="25" t="s">
        <v>1423</v>
      </c>
      <c r="B8" s="26" t="s">
        <v>1625</v>
      </c>
      <c r="C8" s="25" t="s">
        <v>1583</v>
      </c>
      <c r="D8" s="25" t="s">
        <v>2003</v>
      </c>
      <c r="E8" s="25" t="s">
        <v>1443</v>
      </c>
      <c r="F8" s="25" t="s">
        <v>1486</v>
      </c>
      <c r="G8" s="25" t="s">
        <v>1510</v>
      </c>
      <c r="H8" s="8" t="s">
        <v>1386</v>
      </c>
      <c r="I8" s="7" t="s">
        <v>38</v>
      </c>
      <c r="J8" s="31"/>
      <c r="K8" s="31"/>
      <c r="L8" s="7" t="s">
        <v>1455</v>
      </c>
      <c r="M8" s="6"/>
      <c r="N8" s="6"/>
      <c r="O8" s="6"/>
      <c r="P8" s="6"/>
      <c r="Q8" s="6"/>
      <c r="R8" s="6"/>
      <c r="S8" s="6"/>
      <c r="T8" s="6"/>
    </row>
    <row r="9" spans="1:20" ht="108" x14ac:dyDescent="0.3">
      <c r="A9" s="25" t="s">
        <v>1424</v>
      </c>
      <c r="B9" s="26" t="s">
        <v>1626</v>
      </c>
      <c r="C9" s="25" t="s">
        <v>1584</v>
      </c>
      <c r="D9" s="25" t="s">
        <v>2001</v>
      </c>
      <c r="E9" s="25" t="s">
        <v>1444</v>
      </c>
      <c r="F9" s="25" t="s">
        <v>1487</v>
      </c>
      <c r="G9" s="25" t="s">
        <v>1511</v>
      </c>
      <c r="H9" s="8" t="s">
        <v>1420</v>
      </c>
      <c r="I9" s="7" t="s">
        <v>39</v>
      </c>
      <c r="J9" s="31"/>
      <c r="K9" s="31"/>
      <c r="L9" s="7" t="s">
        <v>1456</v>
      </c>
      <c r="M9" s="6"/>
      <c r="N9" s="6"/>
      <c r="O9" s="6"/>
      <c r="P9" s="6"/>
      <c r="Q9" s="6"/>
      <c r="R9" s="6"/>
      <c r="S9" s="6"/>
      <c r="T9" s="6"/>
    </row>
    <row r="10" spans="1:20" ht="205" customHeight="1" x14ac:dyDescent="0.3">
      <c r="A10" s="25" t="s">
        <v>1426</v>
      </c>
      <c r="B10" s="26" t="s">
        <v>1627</v>
      </c>
      <c r="C10" s="25" t="s">
        <v>1585</v>
      </c>
      <c r="D10" s="25" t="s">
        <v>2004</v>
      </c>
      <c r="E10" s="25" t="s">
        <v>1445</v>
      </c>
      <c r="F10" s="25" t="s">
        <v>1488</v>
      </c>
      <c r="G10" s="25" t="s">
        <v>1512</v>
      </c>
      <c r="H10" s="8" t="s">
        <v>1387</v>
      </c>
      <c r="I10" s="7" t="s">
        <v>40</v>
      </c>
      <c r="J10" s="31"/>
      <c r="K10" s="31"/>
      <c r="L10" s="7" t="s">
        <v>1470</v>
      </c>
      <c r="M10" s="6"/>
      <c r="N10" s="6"/>
      <c r="O10" s="6"/>
      <c r="P10" s="6"/>
      <c r="Q10" s="6"/>
      <c r="R10" s="6"/>
      <c r="S10" s="6"/>
      <c r="T10" s="6"/>
    </row>
    <row r="11" spans="1:20" ht="168" x14ac:dyDescent="0.3">
      <c r="A11" s="25" t="s">
        <v>1425</v>
      </c>
      <c r="B11" s="26" t="s">
        <v>1628</v>
      </c>
      <c r="C11" s="25" t="s">
        <v>1586</v>
      </c>
      <c r="D11" s="25" t="s">
        <v>2005</v>
      </c>
      <c r="E11" s="25" t="s">
        <v>1446</v>
      </c>
      <c r="F11" s="25" t="s">
        <v>1489</v>
      </c>
      <c r="G11" s="25" t="s">
        <v>1513</v>
      </c>
      <c r="H11" s="8" t="s">
        <v>1388</v>
      </c>
      <c r="I11" s="7" t="s">
        <v>41</v>
      </c>
      <c r="J11" s="31"/>
      <c r="K11" s="31"/>
      <c r="M11" s="6"/>
      <c r="N11" s="6"/>
      <c r="O11" s="6"/>
      <c r="P11" s="6"/>
      <c r="Q11" s="6"/>
      <c r="R11" s="6"/>
      <c r="S11" s="6"/>
      <c r="T11" s="6"/>
    </row>
    <row r="12" spans="1:20" ht="144" x14ac:dyDescent="0.3">
      <c r="A12" s="25" t="s">
        <v>1427</v>
      </c>
      <c r="B12" s="26" t="s">
        <v>1629</v>
      </c>
      <c r="C12" s="25" t="s">
        <v>1587</v>
      </c>
      <c r="D12" s="25" t="s">
        <v>2006</v>
      </c>
      <c r="E12" s="25" t="s">
        <v>1447</v>
      </c>
      <c r="F12" s="25" t="s">
        <v>1490</v>
      </c>
      <c r="G12" s="25" t="s">
        <v>1514</v>
      </c>
      <c r="H12" s="8" t="s">
        <v>1389</v>
      </c>
      <c r="I12" s="7" t="s">
        <v>42</v>
      </c>
      <c r="J12" s="31"/>
      <c r="K12" s="31"/>
      <c r="M12" s="6"/>
      <c r="N12" s="6"/>
      <c r="O12" s="6"/>
      <c r="P12" s="6"/>
      <c r="Q12" s="6"/>
      <c r="R12" s="6"/>
      <c r="S12" s="6"/>
      <c r="T12" s="6"/>
    </row>
    <row r="13" spans="1:20" ht="144" x14ac:dyDescent="0.3">
      <c r="A13" s="25" t="s">
        <v>1428</v>
      </c>
      <c r="B13" s="26" t="s">
        <v>1630</v>
      </c>
      <c r="C13" s="25" t="s">
        <v>1588</v>
      </c>
      <c r="D13" s="25" t="s">
        <v>2007</v>
      </c>
      <c r="E13" s="25" t="s">
        <v>1448</v>
      </c>
      <c r="F13" s="25" t="s">
        <v>1491</v>
      </c>
      <c r="G13" s="25" t="s">
        <v>1515</v>
      </c>
      <c r="H13" s="8" t="s">
        <v>1390</v>
      </c>
      <c r="I13" s="7" t="s">
        <v>43</v>
      </c>
      <c r="J13" s="31"/>
      <c r="K13" s="31"/>
      <c r="M13" s="6"/>
      <c r="N13" s="6"/>
      <c r="O13" s="6"/>
      <c r="P13" s="6"/>
      <c r="Q13" s="6"/>
      <c r="R13" s="6"/>
      <c r="S13" s="6"/>
      <c r="T13" s="6"/>
    </row>
    <row r="14" spans="1:20" ht="132" x14ac:dyDescent="0.3">
      <c r="A14" s="25" t="s">
        <v>1429</v>
      </c>
      <c r="B14" s="26" t="s">
        <v>1631</v>
      </c>
      <c r="C14" s="25" t="s">
        <v>1589</v>
      </c>
      <c r="D14" s="27" t="s">
        <v>2008</v>
      </c>
      <c r="E14" s="27"/>
      <c r="F14" s="27" t="s">
        <v>1492</v>
      </c>
      <c r="G14" s="27" t="s">
        <v>1516</v>
      </c>
      <c r="H14" s="8" t="s">
        <v>1391</v>
      </c>
      <c r="I14" s="7" t="s">
        <v>44</v>
      </c>
      <c r="J14" s="31"/>
      <c r="K14" s="31"/>
      <c r="M14" s="6"/>
      <c r="N14" s="6"/>
      <c r="O14" s="6"/>
      <c r="P14" s="6"/>
      <c r="Q14" s="6"/>
      <c r="R14" s="6"/>
      <c r="S14" s="6"/>
      <c r="T14" s="6"/>
    </row>
    <row r="15" spans="1:20" ht="125" customHeight="1" x14ac:dyDescent="0.3">
      <c r="A15" s="25" t="s">
        <v>1430</v>
      </c>
      <c r="B15" s="25"/>
      <c r="C15" s="25" t="s">
        <v>1590</v>
      </c>
      <c r="D15" s="27" t="s">
        <v>2009</v>
      </c>
      <c r="E15" s="27"/>
      <c r="F15" s="27" t="s">
        <v>1493</v>
      </c>
      <c r="G15" s="27" t="s">
        <v>1517</v>
      </c>
      <c r="H15" s="8" t="s">
        <v>1392</v>
      </c>
      <c r="I15" s="7" t="s">
        <v>45</v>
      </c>
      <c r="J15" s="31"/>
      <c r="K15" s="31"/>
      <c r="M15" s="6"/>
      <c r="N15" s="6"/>
      <c r="O15" s="6"/>
      <c r="P15" s="6"/>
      <c r="Q15" s="6"/>
      <c r="R15" s="6"/>
      <c r="S15" s="6"/>
      <c r="T15" s="6"/>
    </row>
    <row r="16" spans="1:20" ht="108" x14ac:dyDescent="0.3">
      <c r="A16" s="25" t="s">
        <v>1431</v>
      </c>
      <c r="B16" s="25"/>
      <c r="C16" s="25" t="s">
        <v>1591</v>
      </c>
      <c r="D16" s="27" t="s">
        <v>2010</v>
      </c>
      <c r="E16" s="27"/>
      <c r="F16" s="27" t="s">
        <v>1494</v>
      </c>
      <c r="G16" s="27" t="s">
        <v>1518</v>
      </c>
      <c r="H16" s="8" t="s">
        <v>1393</v>
      </c>
      <c r="I16" s="7" t="s">
        <v>46</v>
      </c>
      <c r="J16" s="31"/>
      <c r="K16" s="31"/>
      <c r="M16" s="6"/>
      <c r="N16" s="6"/>
      <c r="O16" s="6"/>
      <c r="P16" s="6"/>
      <c r="Q16" s="6"/>
      <c r="R16" s="6"/>
      <c r="S16" s="6"/>
      <c r="T16" s="6"/>
    </row>
    <row r="17" spans="1:20" ht="108" x14ac:dyDescent="0.3">
      <c r="A17" s="25" t="s">
        <v>1432</v>
      </c>
      <c r="B17" s="25"/>
      <c r="C17" s="25" t="s">
        <v>1592</v>
      </c>
      <c r="D17" s="27" t="s">
        <v>2011</v>
      </c>
      <c r="E17" s="27"/>
      <c r="F17" s="27" t="s">
        <v>1495</v>
      </c>
      <c r="G17" s="27" t="s">
        <v>1519</v>
      </c>
      <c r="H17" s="8" t="s">
        <v>1394</v>
      </c>
      <c r="I17" s="7" t="s">
        <v>47</v>
      </c>
      <c r="J17" s="31"/>
      <c r="K17" s="31"/>
      <c r="M17" s="6"/>
      <c r="N17" s="6"/>
      <c r="O17" s="6"/>
      <c r="P17" s="6"/>
      <c r="Q17" s="6"/>
      <c r="R17" s="6"/>
      <c r="S17" s="6"/>
      <c r="T17" s="6"/>
    </row>
    <row r="18" spans="1:20" ht="111.5" customHeight="1" x14ac:dyDescent="0.3">
      <c r="A18" s="25" t="s">
        <v>1433</v>
      </c>
      <c r="B18" s="25"/>
      <c r="C18" s="25" t="s">
        <v>1593</v>
      </c>
      <c r="D18" s="27" t="s">
        <v>2012</v>
      </c>
      <c r="E18" s="27"/>
      <c r="F18" s="27" t="s">
        <v>1496</v>
      </c>
      <c r="G18" s="27" t="s">
        <v>1520</v>
      </c>
      <c r="H18" s="8" t="s">
        <v>1395</v>
      </c>
      <c r="I18" s="7" t="s">
        <v>48</v>
      </c>
      <c r="J18" s="31"/>
      <c r="K18" s="31"/>
      <c r="M18" s="6"/>
      <c r="N18" s="6"/>
      <c r="O18" s="6"/>
      <c r="P18" s="6"/>
      <c r="Q18" s="6"/>
      <c r="R18" s="6"/>
      <c r="S18" s="6"/>
      <c r="T18" s="6"/>
    </row>
    <row r="19" spans="1:20" ht="132" x14ac:dyDescent="0.3">
      <c r="A19" s="25" t="s">
        <v>1434</v>
      </c>
      <c r="B19" s="25"/>
      <c r="C19" s="25" t="s">
        <v>1594</v>
      </c>
      <c r="D19" s="27" t="s">
        <v>2013</v>
      </c>
      <c r="E19" s="27"/>
      <c r="F19" s="27" t="s">
        <v>1497</v>
      </c>
      <c r="G19" s="27" t="s">
        <v>1521</v>
      </c>
      <c r="H19" s="8" t="s">
        <v>1396</v>
      </c>
      <c r="I19" s="7" t="s">
        <v>49</v>
      </c>
      <c r="J19" s="31"/>
      <c r="K19" s="31"/>
      <c r="M19" s="6"/>
      <c r="N19" s="6"/>
      <c r="O19" s="6"/>
      <c r="P19" s="6"/>
      <c r="Q19" s="6"/>
      <c r="R19" s="6"/>
      <c r="S19" s="6"/>
      <c r="T19" s="6"/>
    </row>
    <row r="20" spans="1:20" ht="108" x14ac:dyDescent="0.3">
      <c r="A20" s="25" t="s">
        <v>1435</v>
      </c>
      <c r="B20" s="25"/>
      <c r="C20" s="25" t="s">
        <v>1595</v>
      </c>
      <c r="D20" s="27"/>
      <c r="E20" s="27"/>
      <c r="F20" s="27" t="s">
        <v>1498</v>
      </c>
      <c r="G20" s="27" t="s">
        <v>1522</v>
      </c>
      <c r="H20" s="8" t="s">
        <v>1398</v>
      </c>
      <c r="I20" s="7" t="s">
        <v>50</v>
      </c>
      <c r="J20" s="31"/>
      <c r="K20" s="31"/>
      <c r="M20" s="6"/>
      <c r="N20" s="6"/>
      <c r="O20" s="6"/>
      <c r="P20" s="6"/>
      <c r="Q20" s="6"/>
      <c r="R20" s="6"/>
      <c r="S20" s="6"/>
      <c r="T20" s="6"/>
    </row>
    <row r="21" spans="1:20" ht="96" x14ac:dyDescent="0.3">
      <c r="A21" s="25" t="s">
        <v>1436</v>
      </c>
      <c r="B21" s="25"/>
      <c r="C21" s="25" t="s">
        <v>1596</v>
      </c>
      <c r="D21" s="27"/>
      <c r="E21" s="27"/>
      <c r="F21" s="27" t="s">
        <v>1499</v>
      </c>
      <c r="G21" s="27" t="s">
        <v>1523</v>
      </c>
      <c r="H21" s="8" t="s">
        <v>1399</v>
      </c>
      <c r="I21" s="7" t="s">
        <v>51</v>
      </c>
      <c r="J21" s="31"/>
      <c r="K21" s="31"/>
      <c r="M21" s="6"/>
      <c r="N21" s="6"/>
      <c r="O21" s="6"/>
      <c r="P21" s="6"/>
      <c r="Q21" s="6"/>
      <c r="R21" s="6"/>
      <c r="S21" s="6"/>
      <c r="T21" s="6"/>
    </row>
    <row r="22" spans="1:20" ht="132" x14ac:dyDescent="0.3">
      <c r="A22" s="25" t="s">
        <v>1437</v>
      </c>
      <c r="B22" s="25"/>
      <c r="C22" s="25" t="s">
        <v>1597</v>
      </c>
      <c r="D22" s="27"/>
      <c r="E22" s="27"/>
      <c r="F22" s="27" t="s">
        <v>1500</v>
      </c>
      <c r="G22" s="27" t="s">
        <v>1524</v>
      </c>
      <c r="H22" s="8" t="s">
        <v>1400</v>
      </c>
      <c r="I22" s="7" t="s">
        <v>52</v>
      </c>
      <c r="J22" s="31"/>
      <c r="K22" s="31"/>
      <c r="M22" s="6"/>
      <c r="N22" s="6"/>
      <c r="O22" s="6"/>
      <c r="P22" s="6"/>
      <c r="Q22" s="6"/>
      <c r="R22" s="6"/>
      <c r="S22" s="6"/>
      <c r="T22" s="6"/>
    </row>
    <row r="23" spans="1:20" ht="84" x14ac:dyDescent="0.3">
      <c r="A23" s="25"/>
      <c r="B23" s="25"/>
      <c r="C23" s="25" t="s">
        <v>1598</v>
      </c>
      <c r="D23" s="27"/>
      <c r="E23" s="27"/>
      <c r="F23" s="27" t="s">
        <v>1501</v>
      </c>
      <c r="G23" s="27" t="s">
        <v>1525</v>
      </c>
      <c r="H23" s="8" t="s">
        <v>1401</v>
      </c>
      <c r="I23" s="7" t="s">
        <v>53</v>
      </c>
      <c r="J23" s="31"/>
      <c r="K23" s="31"/>
      <c r="M23" s="6"/>
      <c r="N23" s="6"/>
      <c r="O23" s="6"/>
      <c r="P23" s="6"/>
      <c r="Q23" s="6"/>
      <c r="R23" s="6"/>
      <c r="S23" s="6"/>
      <c r="T23" s="6"/>
    </row>
    <row r="24" spans="1:20" ht="108" x14ac:dyDescent="0.3">
      <c r="A24" s="25"/>
      <c r="B24" s="25"/>
      <c r="C24" s="25" t="s">
        <v>1599</v>
      </c>
      <c r="D24" s="27"/>
      <c r="E24" s="27"/>
      <c r="F24" s="27" t="s">
        <v>1502</v>
      </c>
      <c r="G24" s="27" t="s">
        <v>1526</v>
      </c>
      <c r="H24" s="8" t="s">
        <v>1402</v>
      </c>
      <c r="I24" s="7" t="s">
        <v>54</v>
      </c>
      <c r="J24" s="31"/>
      <c r="K24" s="31"/>
      <c r="M24" s="6"/>
      <c r="N24" s="6"/>
      <c r="O24" s="6"/>
      <c r="P24" s="6"/>
      <c r="Q24" s="6"/>
      <c r="R24" s="6"/>
      <c r="S24" s="6"/>
      <c r="T24" s="6"/>
    </row>
    <row r="25" spans="1:20" ht="132" x14ac:dyDescent="0.3">
      <c r="A25" s="25"/>
      <c r="B25" s="25"/>
      <c r="C25" s="25" t="s">
        <v>1600</v>
      </c>
      <c r="D25" s="27"/>
      <c r="E25" s="27"/>
      <c r="F25" s="27" t="s">
        <v>1503</v>
      </c>
      <c r="G25" s="27" t="s">
        <v>1527</v>
      </c>
      <c r="H25" s="8" t="s">
        <v>1403</v>
      </c>
      <c r="I25" s="7" t="s">
        <v>55</v>
      </c>
      <c r="J25" s="31"/>
      <c r="K25" s="31"/>
      <c r="M25" s="6"/>
      <c r="N25" s="6"/>
      <c r="O25" s="6"/>
      <c r="P25" s="6"/>
      <c r="Q25" s="6"/>
      <c r="R25" s="6"/>
      <c r="S25" s="6"/>
      <c r="T25" s="6"/>
    </row>
    <row r="26" spans="1:20" ht="252" x14ac:dyDescent="0.3">
      <c r="A26" s="25"/>
      <c r="B26" s="25"/>
      <c r="C26" s="25" t="s">
        <v>1601</v>
      </c>
      <c r="D26" s="27"/>
      <c r="E26" s="27"/>
      <c r="F26" s="27" t="s">
        <v>1504</v>
      </c>
      <c r="G26" s="27" t="s">
        <v>1528</v>
      </c>
      <c r="H26" s="8" t="s">
        <v>1404</v>
      </c>
      <c r="I26" s="7" t="s">
        <v>56</v>
      </c>
      <c r="J26" s="31"/>
      <c r="K26" s="31"/>
      <c r="M26" s="6"/>
      <c r="N26" s="6"/>
      <c r="O26" s="6"/>
      <c r="P26" s="6"/>
      <c r="Q26" s="6"/>
      <c r="R26" s="6"/>
      <c r="S26" s="6"/>
      <c r="T26" s="6"/>
    </row>
    <row r="27" spans="1:20" ht="144" x14ac:dyDescent="0.3">
      <c r="A27" s="25"/>
      <c r="B27" s="25"/>
      <c r="C27" s="25" t="s">
        <v>1602</v>
      </c>
      <c r="D27" s="27"/>
      <c r="E27" s="27"/>
      <c r="F27" s="27" t="s">
        <v>1505</v>
      </c>
      <c r="G27" s="27" t="s">
        <v>1529</v>
      </c>
      <c r="H27" s="8" t="s">
        <v>1405</v>
      </c>
      <c r="I27" s="7" t="s">
        <v>57</v>
      </c>
      <c r="J27" s="31"/>
      <c r="K27" s="31"/>
      <c r="M27" s="6"/>
      <c r="N27" s="6"/>
      <c r="O27" s="6"/>
      <c r="P27" s="6"/>
      <c r="Q27" s="6"/>
      <c r="R27" s="6"/>
      <c r="S27" s="6"/>
      <c r="T27" s="6"/>
    </row>
    <row r="28" spans="1:20" ht="132" x14ac:dyDescent="0.3">
      <c r="A28" s="25"/>
      <c r="B28" s="25"/>
      <c r="C28" s="25" t="s">
        <v>1603</v>
      </c>
      <c r="D28" s="27"/>
      <c r="E28" s="27"/>
      <c r="F28" s="27" t="s">
        <v>1506</v>
      </c>
      <c r="G28" s="27" t="s">
        <v>1530</v>
      </c>
      <c r="H28" s="8" t="s">
        <v>1406</v>
      </c>
      <c r="I28" s="7" t="s">
        <v>58</v>
      </c>
      <c r="J28" s="31"/>
      <c r="K28" s="31"/>
      <c r="M28" s="6"/>
      <c r="N28" s="6"/>
      <c r="O28" s="6"/>
      <c r="P28" s="6"/>
      <c r="Q28" s="6"/>
      <c r="R28" s="6"/>
      <c r="S28" s="6"/>
      <c r="T28" s="6"/>
    </row>
    <row r="29" spans="1:20" ht="132" x14ac:dyDescent="0.3">
      <c r="A29" s="25"/>
      <c r="B29" s="25"/>
      <c r="C29" s="25" t="s">
        <v>1604</v>
      </c>
      <c r="D29" s="27"/>
      <c r="E29" s="27"/>
      <c r="F29" s="27" t="s">
        <v>1507</v>
      </c>
      <c r="G29" s="27" t="s">
        <v>1531</v>
      </c>
      <c r="H29" s="8" t="s">
        <v>1407</v>
      </c>
      <c r="I29" s="7" t="s">
        <v>59</v>
      </c>
      <c r="J29" s="31"/>
      <c r="K29" s="31"/>
      <c r="M29" s="6"/>
      <c r="N29" s="6"/>
      <c r="O29" s="6"/>
      <c r="P29" s="6"/>
      <c r="Q29" s="6"/>
      <c r="R29" s="6"/>
      <c r="S29" s="6"/>
      <c r="T29" s="6"/>
    </row>
    <row r="30" spans="1:20" ht="116" customHeight="1" x14ac:dyDescent="0.3">
      <c r="A30" s="25"/>
      <c r="B30" s="25"/>
      <c r="C30" s="25" t="s">
        <v>1605</v>
      </c>
      <c r="D30" s="27"/>
      <c r="E30" s="27"/>
      <c r="F30" s="27"/>
      <c r="G30" s="27" t="s">
        <v>1532</v>
      </c>
      <c r="H30" s="8" t="s">
        <v>1408</v>
      </c>
      <c r="I30" s="7" t="s">
        <v>60</v>
      </c>
      <c r="J30" s="31"/>
      <c r="K30" s="31"/>
      <c r="M30" s="6"/>
      <c r="N30" s="6"/>
      <c r="O30" s="6"/>
      <c r="P30" s="6"/>
      <c r="Q30" s="6"/>
      <c r="R30" s="6"/>
      <c r="S30" s="6"/>
      <c r="T30" s="6"/>
    </row>
    <row r="31" spans="1:20" ht="96" x14ac:dyDescent="0.3">
      <c r="A31" s="25"/>
      <c r="B31" s="25"/>
      <c r="C31" s="25" t="s">
        <v>1606</v>
      </c>
      <c r="D31" s="27"/>
      <c r="E31" s="27"/>
      <c r="F31" s="27"/>
      <c r="G31" s="27" t="s">
        <v>1533</v>
      </c>
      <c r="H31" s="8" t="s">
        <v>1409</v>
      </c>
      <c r="I31" s="7" t="s">
        <v>61</v>
      </c>
      <c r="J31" s="31"/>
      <c r="K31" s="31"/>
      <c r="M31" s="6"/>
      <c r="N31" s="6"/>
      <c r="O31" s="6"/>
      <c r="P31" s="6"/>
      <c r="Q31" s="6"/>
      <c r="R31" s="6"/>
      <c r="S31" s="6"/>
      <c r="T31" s="6"/>
    </row>
    <row r="32" spans="1:20" ht="120" x14ac:dyDescent="0.3">
      <c r="A32" s="25"/>
      <c r="B32" s="25"/>
      <c r="C32" s="25" t="s">
        <v>1607</v>
      </c>
      <c r="D32" s="27"/>
      <c r="E32" s="27"/>
      <c r="F32" s="27"/>
      <c r="G32" s="27" t="s">
        <v>1534</v>
      </c>
      <c r="H32" s="8" t="s">
        <v>1410</v>
      </c>
      <c r="I32" s="7" t="s">
        <v>62</v>
      </c>
      <c r="J32" s="31"/>
      <c r="K32" s="31"/>
      <c r="M32" s="6"/>
      <c r="N32" s="6"/>
      <c r="O32" s="6"/>
      <c r="P32" s="6"/>
      <c r="Q32" s="6"/>
      <c r="R32" s="6"/>
      <c r="S32" s="6"/>
      <c r="T32" s="6"/>
    </row>
    <row r="33" spans="1:20" ht="72" x14ac:dyDescent="0.3">
      <c r="A33" s="25"/>
      <c r="B33" s="25"/>
      <c r="C33" s="25" t="s">
        <v>1608</v>
      </c>
      <c r="D33" s="27"/>
      <c r="E33" s="27"/>
      <c r="F33" s="27"/>
      <c r="G33" s="27" t="s">
        <v>1535</v>
      </c>
      <c r="H33" s="8" t="s">
        <v>1411</v>
      </c>
      <c r="I33" s="7" t="s">
        <v>63</v>
      </c>
      <c r="J33" s="31"/>
      <c r="K33" s="31"/>
      <c r="M33" s="6"/>
      <c r="N33" s="6"/>
      <c r="O33" s="6"/>
      <c r="P33" s="6"/>
      <c r="Q33" s="6"/>
      <c r="R33" s="6"/>
      <c r="S33" s="6"/>
      <c r="T33" s="6"/>
    </row>
    <row r="34" spans="1:20" ht="120" x14ac:dyDescent="0.3">
      <c r="A34" s="25"/>
      <c r="B34" s="25"/>
      <c r="C34" s="25" t="s">
        <v>1609</v>
      </c>
      <c r="D34" s="27"/>
      <c r="E34" s="27"/>
      <c r="F34" s="27"/>
      <c r="G34" s="27" t="s">
        <v>1536</v>
      </c>
      <c r="H34" s="8" t="s">
        <v>1412</v>
      </c>
      <c r="I34" s="7" t="s">
        <v>64</v>
      </c>
      <c r="J34" s="31"/>
      <c r="K34" s="31"/>
      <c r="M34" s="6"/>
      <c r="N34" s="6"/>
      <c r="O34" s="6"/>
      <c r="P34" s="6"/>
      <c r="Q34" s="6"/>
      <c r="R34" s="6"/>
      <c r="S34" s="6"/>
      <c r="T34" s="6"/>
    </row>
    <row r="35" spans="1:20" ht="84" x14ac:dyDescent="0.3">
      <c r="A35" s="25"/>
      <c r="B35" s="25"/>
      <c r="C35" s="25" t="s">
        <v>1610</v>
      </c>
      <c r="D35" s="27"/>
      <c r="E35" s="27"/>
      <c r="F35" s="27"/>
      <c r="G35" s="27" t="s">
        <v>1537</v>
      </c>
      <c r="H35" s="8" t="s">
        <v>1413</v>
      </c>
      <c r="I35" s="7" t="s">
        <v>65</v>
      </c>
      <c r="J35" s="31"/>
      <c r="K35" s="31"/>
      <c r="M35" s="6"/>
      <c r="N35" s="6"/>
      <c r="O35" s="6"/>
      <c r="P35" s="6"/>
      <c r="Q35" s="6"/>
      <c r="R35" s="6"/>
      <c r="S35" s="6"/>
      <c r="T35" s="6"/>
    </row>
    <row r="36" spans="1:20" ht="108" x14ac:dyDescent="0.3">
      <c r="A36" s="25"/>
      <c r="B36" s="25"/>
      <c r="C36" s="25"/>
      <c r="D36" s="27"/>
      <c r="E36" s="27"/>
      <c r="F36" s="27"/>
      <c r="G36" s="27" t="s">
        <v>1538</v>
      </c>
      <c r="H36" s="8" t="s">
        <v>1414</v>
      </c>
      <c r="I36" s="7" t="s">
        <v>66</v>
      </c>
      <c r="J36" s="31"/>
      <c r="K36" s="31"/>
      <c r="M36" s="6"/>
      <c r="N36" s="6"/>
      <c r="O36" s="6"/>
      <c r="P36" s="6"/>
      <c r="Q36" s="6"/>
      <c r="R36" s="6"/>
      <c r="S36" s="6"/>
      <c r="T36" s="6"/>
    </row>
    <row r="37" spans="1:20" ht="48" x14ac:dyDescent="0.3">
      <c r="A37" s="25"/>
      <c r="B37" s="25"/>
      <c r="C37" s="25"/>
      <c r="D37" s="27"/>
      <c r="E37" s="27"/>
      <c r="F37" s="27"/>
      <c r="G37" s="27" t="s">
        <v>1539</v>
      </c>
      <c r="H37" s="8" t="s">
        <v>1415</v>
      </c>
      <c r="I37" s="7" t="s">
        <v>67</v>
      </c>
      <c r="J37" s="31"/>
      <c r="K37" s="31"/>
      <c r="M37" s="6"/>
      <c r="N37" s="6"/>
      <c r="O37" s="6"/>
      <c r="P37" s="6"/>
      <c r="Q37" s="6"/>
      <c r="R37" s="6"/>
      <c r="S37" s="6"/>
      <c r="T37" s="6"/>
    </row>
    <row r="38" spans="1:20" ht="48" x14ac:dyDescent="0.3">
      <c r="A38" s="25"/>
      <c r="B38" s="25"/>
      <c r="C38" s="25"/>
      <c r="D38" s="27"/>
      <c r="E38" s="27"/>
      <c r="F38" s="27"/>
      <c r="G38" s="27" t="s">
        <v>1540</v>
      </c>
      <c r="H38" s="8" t="s">
        <v>1416</v>
      </c>
      <c r="I38" s="7" t="s">
        <v>68</v>
      </c>
      <c r="J38" s="31"/>
      <c r="K38" s="31"/>
      <c r="M38" s="6"/>
      <c r="N38" s="6"/>
      <c r="O38" s="6"/>
      <c r="P38" s="6"/>
      <c r="Q38" s="6"/>
      <c r="R38" s="6"/>
      <c r="S38" s="6"/>
      <c r="T38" s="6"/>
    </row>
    <row r="39" spans="1:20" ht="60" x14ac:dyDescent="0.3">
      <c r="A39" s="31"/>
      <c r="B39" s="31"/>
      <c r="C39" s="31"/>
      <c r="D39" s="31"/>
      <c r="E39" s="31"/>
      <c r="F39" s="31"/>
      <c r="G39" s="31" t="s">
        <v>1541</v>
      </c>
      <c r="H39" s="8" t="s">
        <v>1417</v>
      </c>
      <c r="I39" s="7" t="s">
        <v>69</v>
      </c>
      <c r="J39" s="31"/>
      <c r="K39" s="31"/>
      <c r="M39" s="6"/>
      <c r="N39" s="6"/>
      <c r="O39" s="6"/>
      <c r="P39" s="6"/>
      <c r="Q39" s="6"/>
      <c r="R39" s="6"/>
      <c r="S39" s="6"/>
      <c r="T39" s="6"/>
    </row>
    <row r="40" spans="1:20" ht="84" x14ac:dyDescent="0.3">
      <c r="A40" s="31"/>
      <c r="B40" s="31"/>
      <c r="C40" s="31"/>
      <c r="D40" s="31"/>
      <c r="E40" s="31"/>
      <c r="F40" s="31"/>
      <c r="G40" s="31" t="s">
        <v>1542</v>
      </c>
      <c r="H40" s="8" t="s">
        <v>1418</v>
      </c>
      <c r="I40" s="7" t="s">
        <v>70</v>
      </c>
      <c r="J40" s="31"/>
      <c r="K40" s="31"/>
      <c r="M40" s="6"/>
      <c r="N40" s="6"/>
      <c r="O40" s="6"/>
      <c r="P40" s="6"/>
      <c r="Q40" s="6"/>
      <c r="R40" s="6"/>
      <c r="S40" s="6"/>
      <c r="T40" s="6"/>
    </row>
    <row r="41" spans="1:20" ht="108" customHeight="1" x14ac:dyDescent="0.3">
      <c r="A41" s="31"/>
      <c r="B41" s="31"/>
      <c r="C41" s="31"/>
      <c r="D41" s="31"/>
      <c r="E41" s="31"/>
      <c r="F41" s="31"/>
      <c r="G41" s="31" t="s">
        <v>1543</v>
      </c>
      <c r="H41" s="8" t="s">
        <v>1419</v>
      </c>
      <c r="I41" s="7" t="s">
        <v>71</v>
      </c>
      <c r="J41" s="31"/>
      <c r="K41" s="31"/>
      <c r="M41" s="6"/>
      <c r="N41" s="6"/>
      <c r="O41" s="6"/>
      <c r="P41" s="6"/>
      <c r="Q41" s="6"/>
      <c r="R41" s="6"/>
      <c r="S41" s="6"/>
      <c r="T41" s="6"/>
    </row>
    <row r="42" spans="1:20" ht="108" x14ac:dyDescent="0.3">
      <c r="A42" s="31"/>
      <c r="B42" s="31"/>
      <c r="C42" s="31"/>
      <c r="D42" s="31"/>
      <c r="E42" s="31"/>
      <c r="F42" s="31"/>
      <c r="G42" s="31" t="s">
        <v>1544</v>
      </c>
      <c r="H42" s="8" t="s">
        <v>1397</v>
      </c>
      <c r="I42" s="7" t="s">
        <v>72</v>
      </c>
      <c r="J42" s="31"/>
      <c r="K42" s="31"/>
      <c r="M42" s="6"/>
      <c r="N42" s="6"/>
      <c r="O42" s="6"/>
      <c r="P42" s="6"/>
      <c r="Q42" s="6"/>
      <c r="R42" s="6"/>
      <c r="S42" s="6"/>
      <c r="T42" s="6"/>
    </row>
    <row r="43" spans="1:20" ht="84" x14ac:dyDescent="0.3">
      <c r="A43" s="31"/>
      <c r="B43" s="31"/>
      <c r="C43" s="31"/>
      <c r="D43" s="31"/>
      <c r="E43" s="31"/>
      <c r="F43" s="31"/>
      <c r="G43" s="31" t="s">
        <v>1545</v>
      </c>
      <c r="H43" s="31"/>
      <c r="I43" s="7" t="s">
        <v>73</v>
      </c>
      <c r="J43" s="31"/>
      <c r="K43" s="31"/>
      <c r="M43" s="6"/>
      <c r="N43" s="6"/>
      <c r="O43" s="6"/>
      <c r="P43" s="6"/>
      <c r="Q43" s="6"/>
      <c r="R43" s="6"/>
      <c r="S43" s="6"/>
      <c r="T43" s="6"/>
    </row>
    <row r="44" spans="1:20" ht="48" x14ac:dyDescent="0.3">
      <c r="A44" s="31"/>
      <c r="B44" s="31"/>
      <c r="C44" s="31"/>
      <c r="D44" s="31"/>
      <c r="E44" s="31"/>
      <c r="F44" s="31"/>
      <c r="G44" s="31" t="s">
        <v>1546</v>
      </c>
      <c r="H44" s="31"/>
      <c r="I44" s="7" t="s">
        <v>74</v>
      </c>
      <c r="J44" s="31"/>
      <c r="K44" s="31"/>
      <c r="M44" s="6"/>
      <c r="N44" s="6"/>
      <c r="O44" s="6"/>
      <c r="P44" s="6"/>
      <c r="Q44" s="6"/>
      <c r="R44" s="6"/>
      <c r="S44" s="6"/>
      <c r="T44" s="6"/>
    </row>
    <row r="45" spans="1:20" ht="60" x14ac:dyDescent="0.3">
      <c r="A45" s="31"/>
      <c r="B45" s="31"/>
      <c r="C45" s="31"/>
      <c r="D45" s="31"/>
      <c r="E45" s="31"/>
      <c r="F45" s="31"/>
      <c r="G45" s="31" t="s">
        <v>1547</v>
      </c>
      <c r="H45" s="31"/>
      <c r="I45" s="7" t="s">
        <v>75</v>
      </c>
      <c r="J45" s="31"/>
      <c r="K45" s="31"/>
      <c r="M45" s="6"/>
      <c r="N45" s="6"/>
      <c r="O45" s="6"/>
      <c r="P45" s="6"/>
      <c r="Q45" s="6"/>
      <c r="R45" s="6"/>
      <c r="S45" s="6"/>
      <c r="T45" s="6"/>
    </row>
    <row r="46" spans="1:20" ht="36" x14ac:dyDescent="0.3">
      <c r="A46" s="31"/>
      <c r="B46" s="31"/>
      <c r="C46" s="31"/>
      <c r="D46" s="31"/>
      <c r="E46" s="31"/>
      <c r="F46" s="31"/>
      <c r="G46" s="31" t="s">
        <v>1548</v>
      </c>
      <c r="H46" s="31"/>
      <c r="I46" s="7" t="s">
        <v>76</v>
      </c>
      <c r="J46" s="31"/>
      <c r="K46" s="31"/>
      <c r="M46" s="6"/>
      <c r="N46" s="6"/>
      <c r="O46" s="6"/>
      <c r="P46" s="6"/>
      <c r="Q46" s="6"/>
      <c r="R46" s="6"/>
      <c r="S46" s="6"/>
      <c r="T46" s="6"/>
    </row>
    <row r="47" spans="1:20" ht="48" x14ac:dyDescent="0.3">
      <c r="A47" s="31"/>
      <c r="B47" s="31"/>
      <c r="C47" s="31"/>
      <c r="D47" s="31"/>
      <c r="E47" s="31"/>
      <c r="F47" s="31"/>
      <c r="G47" s="31" t="s">
        <v>1549</v>
      </c>
      <c r="H47" s="31"/>
      <c r="I47" s="7" t="s">
        <v>77</v>
      </c>
      <c r="J47" s="31"/>
      <c r="K47" s="31"/>
      <c r="M47" s="6"/>
      <c r="N47" s="6"/>
      <c r="O47" s="6"/>
      <c r="P47" s="6"/>
      <c r="Q47" s="6"/>
      <c r="R47" s="6"/>
      <c r="S47" s="6"/>
      <c r="T47" s="6"/>
    </row>
    <row r="48" spans="1:20" ht="84" x14ac:dyDescent="0.3">
      <c r="A48" s="31"/>
      <c r="B48" s="31"/>
      <c r="C48" s="31"/>
      <c r="D48" s="31"/>
      <c r="E48" s="31"/>
      <c r="F48" s="31"/>
      <c r="G48" s="31" t="s">
        <v>1550</v>
      </c>
      <c r="H48" s="31"/>
      <c r="I48" s="7" t="s">
        <v>78</v>
      </c>
      <c r="J48" s="31"/>
      <c r="K48" s="31"/>
      <c r="M48" s="6"/>
      <c r="N48" s="6"/>
      <c r="O48" s="6"/>
      <c r="P48" s="6"/>
      <c r="Q48" s="6"/>
      <c r="R48" s="6"/>
      <c r="S48" s="6"/>
      <c r="T48" s="6"/>
    </row>
    <row r="49" spans="1:20" ht="72" x14ac:dyDescent="0.3">
      <c r="A49" s="31"/>
      <c r="B49" s="31"/>
      <c r="C49" s="31"/>
      <c r="D49" s="31"/>
      <c r="E49" s="31"/>
      <c r="F49" s="31"/>
      <c r="G49" s="31" t="s">
        <v>1551</v>
      </c>
      <c r="H49" s="31"/>
      <c r="I49" s="7" t="s">
        <v>79</v>
      </c>
      <c r="J49" s="31"/>
      <c r="K49" s="31"/>
      <c r="M49" s="6"/>
      <c r="N49" s="6"/>
      <c r="O49" s="6"/>
      <c r="P49" s="6"/>
      <c r="Q49" s="6"/>
      <c r="R49" s="6"/>
      <c r="S49" s="6"/>
      <c r="T49" s="6"/>
    </row>
    <row r="50" spans="1:20" ht="84" x14ac:dyDescent="0.3">
      <c r="A50" s="31"/>
      <c r="B50" s="31"/>
      <c r="C50" s="31"/>
      <c r="D50" s="31"/>
      <c r="E50" s="31"/>
      <c r="F50" s="31"/>
      <c r="G50" s="31" t="s">
        <v>1552</v>
      </c>
      <c r="H50" s="31"/>
      <c r="I50" s="7" t="s">
        <v>80</v>
      </c>
      <c r="J50" s="31"/>
      <c r="K50" s="31"/>
      <c r="M50" s="6"/>
      <c r="N50" s="6"/>
      <c r="O50" s="6"/>
      <c r="P50" s="6"/>
      <c r="Q50" s="6"/>
      <c r="R50" s="6"/>
      <c r="S50" s="6"/>
      <c r="T50" s="6"/>
    </row>
    <row r="51" spans="1:20" ht="84" x14ac:dyDescent="0.3">
      <c r="A51" s="31"/>
      <c r="B51" s="31"/>
      <c r="C51" s="31"/>
      <c r="D51" s="31"/>
      <c r="E51" s="31"/>
      <c r="F51" s="31"/>
      <c r="G51" s="31" t="s">
        <v>1553</v>
      </c>
      <c r="H51" s="31"/>
      <c r="I51" s="7" t="s">
        <v>81</v>
      </c>
      <c r="J51" s="31"/>
      <c r="K51" s="31"/>
      <c r="M51" s="6"/>
      <c r="N51" s="6"/>
      <c r="O51" s="6"/>
      <c r="P51" s="6"/>
      <c r="Q51" s="6"/>
      <c r="R51" s="6"/>
      <c r="S51" s="6"/>
      <c r="T51" s="6"/>
    </row>
    <row r="52" spans="1:20" ht="48" x14ac:dyDescent="0.3">
      <c r="A52" s="31"/>
      <c r="B52" s="31"/>
      <c r="C52" s="31"/>
      <c r="D52" s="31"/>
      <c r="E52" s="31"/>
      <c r="F52" s="31"/>
      <c r="G52" s="31" t="s">
        <v>1554</v>
      </c>
      <c r="H52" s="31"/>
      <c r="I52" s="7" t="s">
        <v>82</v>
      </c>
      <c r="J52" s="31"/>
      <c r="K52" s="31"/>
      <c r="M52" s="6"/>
      <c r="N52" s="6"/>
      <c r="O52" s="6"/>
      <c r="P52" s="6"/>
      <c r="Q52" s="6"/>
      <c r="R52" s="6"/>
      <c r="S52" s="6"/>
      <c r="T52" s="6"/>
    </row>
    <row r="53" spans="1:20" ht="72" x14ac:dyDescent="0.3">
      <c r="A53" s="31"/>
      <c r="B53" s="31"/>
      <c r="C53" s="31"/>
      <c r="D53" s="31"/>
      <c r="E53" s="31"/>
      <c r="F53" s="31"/>
      <c r="G53" s="31" t="s">
        <v>1555</v>
      </c>
      <c r="H53" s="31"/>
      <c r="I53" s="7" t="s">
        <v>83</v>
      </c>
      <c r="J53" s="31"/>
      <c r="K53" s="31"/>
      <c r="M53" s="6"/>
      <c r="N53" s="6"/>
      <c r="O53" s="6"/>
      <c r="P53" s="6"/>
      <c r="Q53" s="6"/>
      <c r="R53" s="6"/>
      <c r="S53" s="6"/>
      <c r="T53" s="6"/>
    </row>
    <row r="54" spans="1:20" ht="48" x14ac:dyDescent="0.3">
      <c r="A54" s="31"/>
      <c r="B54" s="31"/>
      <c r="C54" s="31"/>
      <c r="D54" s="31"/>
      <c r="E54" s="31"/>
      <c r="F54" s="31"/>
      <c r="G54" s="31" t="s">
        <v>1556</v>
      </c>
      <c r="H54" s="31"/>
      <c r="I54" s="7" t="s">
        <v>84</v>
      </c>
      <c r="J54" s="31"/>
      <c r="K54" s="31"/>
      <c r="M54" s="6"/>
      <c r="N54" s="6"/>
      <c r="O54" s="6"/>
      <c r="P54" s="6"/>
      <c r="Q54" s="6"/>
      <c r="R54" s="6"/>
      <c r="S54" s="6"/>
      <c r="T54" s="6"/>
    </row>
    <row r="55" spans="1:20" ht="72" x14ac:dyDescent="0.3">
      <c r="A55" s="31"/>
      <c r="B55" s="31"/>
      <c r="C55" s="31"/>
      <c r="D55" s="31"/>
      <c r="E55" s="31"/>
      <c r="F55" s="31"/>
      <c r="G55" s="31" t="s">
        <v>1557</v>
      </c>
      <c r="H55" s="31"/>
      <c r="I55" s="7" t="s">
        <v>85</v>
      </c>
      <c r="J55" s="31"/>
      <c r="K55" s="31"/>
      <c r="M55" s="6"/>
      <c r="N55" s="6"/>
      <c r="O55" s="6"/>
      <c r="P55" s="6"/>
      <c r="Q55" s="6"/>
      <c r="R55" s="6"/>
      <c r="S55" s="6"/>
      <c r="T55" s="6"/>
    </row>
    <row r="56" spans="1:20" ht="72" x14ac:dyDescent="0.3">
      <c r="A56" s="31"/>
      <c r="B56" s="31"/>
      <c r="C56" s="31"/>
      <c r="D56" s="31"/>
      <c r="E56" s="31"/>
      <c r="F56" s="31"/>
      <c r="G56" s="31" t="s">
        <v>1558</v>
      </c>
      <c r="H56" s="31"/>
      <c r="I56" s="7" t="s">
        <v>86</v>
      </c>
      <c r="J56" s="31"/>
      <c r="K56" s="31"/>
      <c r="M56" s="6"/>
      <c r="N56" s="6"/>
      <c r="O56" s="6"/>
      <c r="P56" s="6"/>
      <c r="Q56" s="6"/>
      <c r="R56" s="6"/>
      <c r="S56" s="6"/>
      <c r="T56" s="6"/>
    </row>
    <row r="57" spans="1:20" ht="60" x14ac:dyDescent="0.3">
      <c r="A57" s="31"/>
      <c r="B57" s="31"/>
      <c r="C57" s="31"/>
      <c r="D57" s="31"/>
      <c r="E57" s="31"/>
      <c r="F57" s="31"/>
      <c r="G57" s="31" t="s">
        <v>1559</v>
      </c>
      <c r="H57" s="31"/>
      <c r="I57" s="7" t="s">
        <v>87</v>
      </c>
      <c r="J57" s="31"/>
      <c r="K57" s="31"/>
      <c r="M57" s="6"/>
      <c r="N57" s="6"/>
      <c r="O57" s="6"/>
      <c r="P57" s="6"/>
      <c r="Q57" s="6"/>
      <c r="R57" s="6"/>
      <c r="S57" s="6"/>
      <c r="T57" s="6"/>
    </row>
    <row r="58" spans="1:20" ht="103.5" customHeight="1" x14ac:dyDescent="0.3">
      <c r="A58" s="31"/>
      <c r="B58" s="31"/>
      <c r="C58" s="31"/>
      <c r="D58" s="31"/>
      <c r="E58" s="31"/>
      <c r="F58" s="31"/>
      <c r="G58" s="31" t="s">
        <v>1560</v>
      </c>
      <c r="H58" s="31"/>
      <c r="I58" s="7" t="s">
        <v>88</v>
      </c>
      <c r="J58" s="31"/>
      <c r="K58" s="31"/>
      <c r="M58" s="6"/>
      <c r="N58" s="6"/>
      <c r="O58" s="6"/>
      <c r="P58" s="6"/>
      <c r="Q58" s="6"/>
      <c r="R58" s="6"/>
      <c r="S58" s="6"/>
      <c r="T58" s="6"/>
    </row>
    <row r="59" spans="1:20" ht="60" x14ac:dyDescent="0.3">
      <c r="A59" s="31"/>
      <c r="B59" s="31"/>
      <c r="C59" s="31"/>
      <c r="D59" s="31"/>
      <c r="E59" s="31"/>
      <c r="F59" s="31"/>
      <c r="G59" s="31" t="s">
        <v>1561</v>
      </c>
      <c r="H59" s="31"/>
      <c r="I59" s="7" t="s">
        <v>89</v>
      </c>
      <c r="J59" s="31"/>
      <c r="K59" s="31"/>
      <c r="M59" s="6"/>
      <c r="N59" s="6"/>
      <c r="O59" s="6"/>
      <c r="P59" s="6"/>
      <c r="Q59" s="6"/>
      <c r="R59" s="6"/>
      <c r="S59" s="6"/>
      <c r="T59" s="6"/>
    </row>
    <row r="60" spans="1:20" ht="120" x14ac:dyDescent="0.3">
      <c r="A60" s="31"/>
      <c r="B60" s="31"/>
      <c r="C60" s="31"/>
      <c r="D60" s="31"/>
      <c r="E60" s="31"/>
      <c r="F60" s="31"/>
      <c r="G60" s="31" t="s">
        <v>1562</v>
      </c>
      <c r="H60" s="31"/>
      <c r="I60" s="7" t="s">
        <v>90</v>
      </c>
      <c r="J60" s="31"/>
      <c r="K60" s="31"/>
      <c r="M60" s="6"/>
      <c r="N60" s="6"/>
      <c r="O60" s="6"/>
      <c r="P60" s="6"/>
      <c r="Q60" s="6"/>
      <c r="R60" s="6"/>
      <c r="S60" s="6"/>
      <c r="T60" s="6"/>
    </row>
    <row r="61" spans="1:20" ht="156" x14ac:dyDescent="0.3">
      <c r="A61" s="31"/>
      <c r="B61" s="31"/>
      <c r="C61" s="31"/>
      <c r="D61" s="31"/>
      <c r="E61" s="31"/>
      <c r="F61" s="31"/>
      <c r="G61" s="31" t="s">
        <v>1563</v>
      </c>
      <c r="H61" s="31"/>
      <c r="I61" s="7" t="s">
        <v>91</v>
      </c>
      <c r="J61" s="31"/>
      <c r="K61" s="31"/>
      <c r="M61" s="6"/>
      <c r="N61" s="6"/>
      <c r="O61" s="6"/>
      <c r="P61" s="6"/>
      <c r="Q61" s="6"/>
      <c r="R61" s="6"/>
      <c r="S61" s="6"/>
      <c r="T61" s="6"/>
    </row>
    <row r="62" spans="1:20" ht="72" x14ac:dyDescent="0.3">
      <c r="A62" s="31"/>
      <c r="B62" s="31"/>
      <c r="C62" s="31"/>
      <c r="D62" s="31"/>
      <c r="E62" s="31"/>
      <c r="F62" s="31"/>
      <c r="G62" s="31" t="s">
        <v>1564</v>
      </c>
      <c r="H62" s="31"/>
      <c r="I62" s="7" t="s">
        <v>92</v>
      </c>
      <c r="J62" s="31"/>
      <c r="K62" s="31"/>
      <c r="M62" s="6"/>
      <c r="N62" s="6"/>
      <c r="O62" s="6"/>
      <c r="P62" s="6"/>
      <c r="Q62" s="6"/>
      <c r="R62" s="6"/>
      <c r="S62" s="6"/>
      <c r="T62" s="6"/>
    </row>
    <row r="63" spans="1:20" ht="36" x14ac:dyDescent="0.3">
      <c r="A63" s="31"/>
      <c r="B63" s="31"/>
      <c r="C63" s="31"/>
      <c r="D63" s="31"/>
      <c r="E63" s="31"/>
      <c r="F63" s="31"/>
      <c r="G63" s="31" t="s">
        <v>1565</v>
      </c>
      <c r="H63" s="31"/>
      <c r="I63" s="7" t="s">
        <v>93</v>
      </c>
      <c r="J63" s="31"/>
      <c r="K63" s="31"/>
      <c r="M63" s="6"/>
      <c r="N63" s="6"/>
      <c r="O63" s="6"/>
      <c r="P63" s="6"/>
      <c r="Q63" s="6"/>
      <c r="R63" s="6"/>
      <c r="S63" s="6"/>
      <c r="T63" s="6"/>
    </row>
    <row r="64" spans="1:20" ht="48" x14ac:dyDescent="0.3">
      <c r="A64" s="31"/>
      <c r="B64" s="31"/>
      <c r="C64" s="31"/>
      <c r="D64" s="31"/>
      <c r="E64" s="31"/>
      <c r="F64" s="31"/>
      <c r="G64" s="31" t="s">
        <v>1566</v>
      </c>
      <c r="H64" s="31"/>
      <c r="I64" s="7" t="s">
        <v>94</v>
      </c>
      <c r="J64" s="31"/>
      <c r="K64" s="31"/>
      <c r="M64" s="6"/>
      <c r="N64" s="6"/>
      <c r="O64" s="6"/>
      <c r="P64" s="6"/>
      <c r="Q64" s="6"/>
      <c r="R64" s="6"/>
      <c r="S64" s="6"/>
      <c r="T64" s="6"/>
    </row>
    <row r="65" spans="1:20" ht="39" customHeight="1" x14ac:dyDescent="0.3">
      <c r="A65" s="31"/>
      <c r="B65" s="31"/>
      <c r="C65" s="31"/>
      <c r="D65" s="31"/>
      <c r="E65" s="31"/>
      <c r="F65" s="31"/>
      <c r="G65" s="31" t="s">
        <v>1567</v>
      </c>
      <c r="H65" s="31"/>
      <c r="I65" s="7" t="s">
        <v>95</v>
      </c>
      <c r="J65" s="31"/>
      <c r="K65" s="31"/>
      <c r="M65" s="6"/>
      <c r="N65" s="6"/>
      <c r="O65" s="6"/>
      <c r="P65" s="6"/>
      <c r="Q65" s="6"/>
      <c r="R65" s="6"/>
      <c r="S65" s="6"/>
      <c r="T65" s="6"/>
    </row>
    <row r="66" spans="1:20" ht="36" x14ac:dyDescent="0.3">
      <c r="A66" s="31"/>
      <c r="B66" s="31"/>
      <c r="C66" s="31"/>
      <c r="D66" s="31"/>
      <c r="E66" s="31"/>
      <c r="F66" s="31"/>
      <c r="G66" s="31" t="s">
        <v>1568</v>
      </c>
      <c r="H66" s="31"/>
      <c r="I66" s="7" t="s">
        <v>96</v>
      </c>
      <c r="J66" s="31"/>
      <c r="K66" s="31"/>
      <c r="M66" s="6"/>
      <c r="N66" s="6"/>
      <c r="O66" s="6"/>
      <c r="P66" s="6"/>
      <c r="Q66" s="6"/>
      <c r="R66" s="6"/>
      <c r="S66" s="6"/>
      <c r="T66" s="6"/>
    </row>
    <row r="67" spans="1:20" ht="36" x14ac:dyDescent="0.3">
      <c r="A67" s="31"/>
      <c r="B67" s="31"/>
      <c r="C67" s="31"/>
      <c r="D67" s="31"/>
      <c r="E67" s="31"/>
      <c r="F67" s="31"/>
      <c r="G67" s="31" t="s">
        <v>1569</v>
      </c>
      <c r="H67" s="31"/>
      <c r="I67" s="7" t="s">
        <v>97</v>
      </c>
      <c r="J67" s="31"/>
      <c r="K67" s="31"/>
      <c r="M67" s="6"/>
      <c r="N67" s="6"/>
      <c r="O67" s="6"/>
      <c r="P67" s="6"/>
      <c r="Q67" s="6"/>
      <c r="R67" s="6"/>
      <c r="S67" s="6"/>
      <c r="T67" s="6"/>
    </row>
    <row r="68" spans="1:20" ht="36" x14ac:dyDescent="0.3">
      <c r="A68" s="31"/>
      <c r="B68" s="31"/>
      <c r="C68" s="31"/>
      <c r="D68" s="31"/>
      <c r="E68" s="31"/>
      <c r="F68" s="31"/>
      <c r="G68" s="31" t="s">
        <v>1570</v>
      </c>
      <c r="H68" s="31"/>
      <c r="I68" s="7" t="s">
        <v>98</v>
      </c>
      <c r="J68" s="31"/>
      <c r="K68" s="31"/>
      <c r="M68" s="6"/>
      <c r="N68" s="6"/>
      <c r="O68" s="6"/>
      <c r="P68" s="6"/>
      <c r="Q68" s="6"/>
      <c r="R68" s="6"/>
      <c r="S68" s="6"/>
      <c r="T68" s="6"/>
    </row>
    <row r="69" spans="1:20" ht="48.5" customHeight="1" x14ac:dyDescent="0.3">
      <c r="A69" s="31"/>
      <c r="B69" s="31"/>
      <c r="C69" s="31"/>
      <c r="D69" s="31"/>
      <c r="E69" s="31"/>
      <c r="F69" s="31"/>
      <c r="G69" s="31" t="s">
        <v>1571</v>
      </c>
      <c r="H69" s="31"/>
      <c r="I69" s="7" t="s">
        <v>99</v>
      </c>
      <c r="J69" s="31"/>
      <c r="K69" s="31"/>
      <c r="M69" s="6"/>
      <c r="N69" s="6"/>
      <c r="O69" s="6"/>
      <c r="P69" s="6"/>
      <c r="Q69" s="6"/>
      <c r="R69" s="6"/>
      <c r="S69" s="6"/>
      <c r="T69" s="6"/>
    </row>
    <row r="70" spans="1:20" ht="36" x14ac:dyDescent="0.3">
      <c r="A70" s="31"/>
      <c r="B70" s="31"/>
      <c r="C70" s="31"/>
      <c r="D70" s="31"/>
      <c r="E70" s="31"/>
      <c r="F70" s="31"/>
      <c r="G70" s="31" t="s">
        <v>1572</v>
      </c>
      <c r="H70" s="31"/>
      <c r="I70" s="7" t="s">
        <v>100</v>
      </c>
      <c r="J70" s="31"/>
      <c r="K70" s="31"/>
      <c r="M70" s="6"/>
      <c r="N70" s="6"/>
      <c r="O70" s="6"/>
      <c r="P70" s="6"/>
      <c r="Q70" s="6"/>
      <c r="R70" s="6"/>
      <c r="S70" s="6"/>
      <c r="T70" s="6"/>
    </row>
    <row r="71" spans="1:20" ht="72" x14ac:dyDescent="0.3">
      <c r="A71" s="31"/>
      <c r="B71" s="31"/>
      <c r="C71" s="31"/>
      <c r="D71" s="31"/>
      <c r="E71" s="31"/>
      <c r="F71" s="31"/>
      <c r="G71" s="31" t="s">
        <v>1573</v>
      </c>
      <c r="H71" s="31"/>
      <c r="I71" s="7" t="s">
        <v>101</v>
      </c>
      <c r="J71" s="31"/>
      <c r="K71" s="31"/>
      <c r="M71" s="6"/>
      <c r="N71" s="6"/>
      <c r="O71" s="6"/>
      <c r="P71" s="6"/>
      <c r="Q71" s="6"/>
      <c r="R71" s="6"/>
      <c r="S71" s="6"/>
      <c r="T71" s="6"/>
    </row>
    <row r="72" spans="1:20" ht="24" x14ac:dyDescent="0.3">
      <c r="A72" s="31"/>
      <c r="B72" s="31"/>
      <c r="C72" s="31"/>
      <c r="D72" s="31"/>
      <c r="E72" s="31"/>
      <c r="F72" s="31"/>
      <c r="G72" s="31" t="s">
        <v>1574</v>
      </c>
      <c r="H72" s="31"/>
      <c r="I72" s="7" t="s">
        <v>102</v>
      </c>
      <c r="J72" s="31"/>
      <c r="K72" s="31"/>
      <c r="M72" s="6"/>
      <c r="N72" s="6"/>
      <c r="O72" s="6"/>
      <c r="P72" s="6"/>
      <c r="Q72" s="6"/>
      <c r="R72" s="6"/>
      <c r="S72" s="6"/>
      <c r="T72" s="6"/>
    </row>
    <row r="73" spans="1:20" ht="24" x14ac:dyDescent="0.3">
      <c r="A73" s="31"/>
      <c r="B73" s="31"/>
      <c r="C73" s="31"/>
      <c r="D73" s="31"/>
      <c r="E73" s="31"/>
      <c r="F73" s="31"/>
      <c r="G73" s="31" t="s">
        <v>1575</v>
      </c>
      <c r="H73" s="31"/>
      <c r="I73" s="7" t="s">
        <v>103</v>
      </c>
      <c r="J73" s="31"/>
      <c r="K73" s="31"/>
      <c r="M73" s="6"/>
      <c r="N73" s="6"/>
      <c r="O73" s="6"/>
      <c r="P73" s="6"/>
      <c r="Q73" s="6"/>
      <c r="R73" s="6"/>
      <c r="S73" s="6"/>
      <c r="T73" s="6"/>
    </row>
    <row r="74" spans="1:20" ht="84" x14ac:dyDescent="0.3">
      <c r="A74" s="31"/>
      <c r="B74" s="31"/>
      <c r="C74" s="31"/>
      <c r="D74" s="31"/>
      <c r="E74" s="31"/>
      <c r="F74" s="31"/>
      <c r="G74" s="31" t="s">
        <v>1576</v>
      </c>
      <c r="H74" s="31"/>
      <c r="I74" s="7" t="s">
        <v>104</v>
      </c>
      <c r="J74" s="31"/>
      <c r="K74" s="31"/>
      <c r="M74" s="6"/>
      <c r="N74" s="6"/>
      <c r="O74" s="6"/>
      <c r="P74" s="6"/>
      <c r="Q74" s="6"/>
      <c r="R74" s="6"/>
      <c r="S74" s="6"/>
      <c r="T74" s="6"/>
    </row>
    <row r="75" spans="1:20" ht="36" x14ac:dyDescent="0.3">
      <c r="A75" s="31"/>
      <c r="B75" s="31"/>
      <c r="C75" s="31"/>
      <c r="D75" s="31"/>
      <c r="E75" s="31"/>
      <c r="F75" s="31"/>
      <c r="G75" s="31" t="s">
        <v>1577</v>
      </c>
      <c r="H75" s="31"/>
      <c r="I75" s="7" t="s">
        <v>105</v>
      </c>
      <c r="J75" s="31"/>
      <c r="K75" s="31"/>
      <c r="M75" s="6"/>
      <c r="N75" s="6"/>
      <c r="O75" s="6"/>
      <c r="P75" s="6"/>
      <c r="Q75" s="6"/>
      <c r="R75" s="6"/>
      <c r="S75" s="6"/>
      <c r="T75" s="6"/>
    </row>
    <row r="76" spans="1:20" ht="48" x14ac:dyDescent="0.3">
      <c r="A76" s="31"/>
      <c r="B76" s="31"/>
      <c r="C76" s="31"/>
      <c r="D76" s="31"/>
      <c r="E76" s="31"/>
      <c r="F76" s="31"/>
      <c r="G76" s="31" t="s">
        <v>1578</v>
      </c>
      <c r="H76" s="31"/>
      <c r="I76" s="7" t="s">
        <v>106</v>
      </c>
      <c r="J76" s="31"/>
      <c r="K76" s="31"/>
      <c r="M76" s="6"/>
      <c r="N76" s="6"/>
      <c r="O76" s="6"/>
      <c r="P76" s="6"/>
      <c r="Q76" s="6"/>
      <c r="R76" s="6"/>
      <c r="S76" s="6"/>
      <c r="T76" s="6"/>
    </row>
    <row r="77" spans="1:20" ht="24" x14ac:dyDescent="0.3">
      <c r="A77" s="31"/>
      <c r="B77" s="31"/>
      <c r="C77" s="31"/>
      <c r="D77" s="31"/>
      <c r="E77" s="31"/>
      <c r="F77" s="31"/>
      <c r="G77" s="31" t="s">
        <v>1579</v>
      </c>
      <c r="H77" s="31"/>
      <c r="I77" s="7" t="s">
        <v>107</v>
      </c>
      <c r="J77" s="31"/>
      <c r="K77" s="31"/>
      <c r="M77" s="6"/>
      <c r="N77" s="6"/>
      <c r="O77" s="6"/>
      <c r="P77" s="6"/>
      <c r="Q77" s="6"/>
      <c r="R77" s="6"/>
      <c r="S77" s="6"/>
      <c r="T77" s="6"/>
    </row>
    <row r="78" spans="1:20" ht="48" x14ac:dyDescent="0.3">
      <c r="A78" s="31"/>
      <c r="B78" s="31"/>
      <c r="C78" s="31"/>
      <c r="D78" s="31"/>
      <c r="E78" s="31"/>
      <c r="F78" s="31"/>
      <c r="G78" s="31" t="s">
        <v>1580</v>
      </c>
      <c r="H78" s="31"/>
      <c r="I78" s="7" t="s">
        <v>108</v>
      </c>
      <c r="J78" s="31"/>
      <c r="K78" s="31"/>
      <c r="M78" s="6"/>
      <c r="N78" s="6"/>
      <c r="O78" s="6"/>
      <c r="P78" s="6"/>
      <c r="Q78" s="6"/>
      <c r="R78" s="6"/>
      <c r="S78" s="6"/>
      <c r="T78" s="6"/>
    </row>
    <row r="79" spans="1:20" ht="24" x14ac:dyDescent="0.3">
      <c r="A79" s="31"/>
      <c r="B79" s="31"/>
      <c r="C79" s="31"/>
      <c r="D79" s="31"/>
      <c r="E79" s="31"/>
      <c r="F79" s="31"/>
      <c r="G79" s="31"/>
      <c r="H79" s="31"/>
      <c r="I79" s="7" t="s">
        <v>109</v>
      </c>
      <c r="J79" s="31"/>
      <c r="K79" s="31"/>
      <c r="M79" s="6"/>
      <c r="N79" s="6"/>
      <c r="O79" s="6"/>
      <c r="P79" s="6"/>
      <c r="Q79" s="6"/>
      <c r="R79" s="6"/>
      <c r="S79" s="6"/>
      <c r="T79" s="6"/>
    </row>
    <row r="80" spans="1:20" ht="36" x14ac:dyDescent="0.3">
      <c r="A80" s="31"/>
      <c r="B80" s="31"/>
      <c r="C80" s="31"/>
      <c r="D80" s="31"/>
      <c r="E80" s="31"/>
      <c r="F80" s="31"/>
      <c r="G80" s="31"/>
      <c r="H80" s="31"/>
      <c r="I80" s="7" t="s">
        <v>110</v>
      </c>
      <c r="J80" s="31"/>
      <c r="K80" s="31"/>
      <c r="M80" s="6"/>
      <c r="N80" s="6"/>
      <c r="O80" s="6"/>
      <c r="P80" s="6"/>
      <c r="Q80" s="6"/>
      <c r="R80" s="6"/>
      <c r="S80" s="6"/>
      <c r="T80" s="6"/>
    </row>
    <row r="81" spans="1:20" x14ac:dyDescent="0.3">
      <c r="A81" s="31"/>
      <c r="B81" s="31"/>
      <c r="C81" s="31"/>
      <c r="D81" s="31"/>
      <c r="E81" s="31"/>
      <c r="F81" s="31"/>
      <c r="G81" s="31"/>
      <c r="H81" s="31"/>
      <c r="I81" s="7" t="s">
        <v>111</v>
      </c>
      <c r="J81" s="31"/>
      <c r="K81" s="31"/>
      <c r="M81" s="6"/>
      <c r="N81" s="6"/>
      <c r="O81" s="6"/>
      <c r="P81" s="6"/>
      <c r="Q81" s="6"/>
      <c r="R81" s="6"/>
      <c r="S81" s="6"/>
      <c r="T81" s="6"/>
    </row>
    <row r="82" spans="1:20" ht="24" x14ac:dyDescent="0.3">
      <c r="A82" s="31"/>
      <c r="B82" s="31"/>
      <c r="C82" s="31"/>
      <c r="D82" s="31"/>
      <c r="E82" s="31"/>
      <c r="F82" s="31"/>
      <c r="G82" s="31"/>
      <c r="H82" s="31"/>
      <c r="I82" s="7" t="s">
        <v>112</v>
      </c>
      <c r="J82" s="31"/>
      <c r="K82" s="31"/>
      <c r="M82" s="6"/>
      <c r="N82" s="6"/>
      <c r="O82" s="6"/>
      <c r="P82" s="6"/>
      <c r="Q82" s="6"/>
      <c r="R82" s="6"/>
      <c r="S82" s="6"/>
      <c r="T82" s="6"/>
    </row>
    <row r="83" spans="1:20" ht="36" x14ac:dyDescent="0.3">
      <c r="A83" s="31"/>
      <c r="B83" s="31"/>
      <c r="C83" s="31"/>
      <c r="D83" s="31"/>
      <c r="E83" s="31"/>
      <c r="F83" s="31"/>
      <c r="G83" s="31"/>
      <c r="H83" s="31"/>
      <c r="I83" s="7" t="s">
        <v>113</v>
      </c>
      <c r="J83" s="31"/>
      <c r="K83" s="31"/>
      <c r="M83" s="6"/>
      <c r="N83" s="6"/>
      <c r="O83" s="6"/>
      <c r="P83" s="6"/>
      <c r="Q83" s="6"/>
      <c r="R83" s="6"/>
      <c r="S83" s="6"/>
      <c r="T83" s="6"/>
    </row>
    <row r="84" spans="1:20" ht="24" x14ac:dyDescent="0.3">
      <c r="A84" s="31"/>
      <c r="B84" s="31"/>
      <c r="C84" s="31"/>
      <c r="D84" s="31"/>
      <c r="E84" s="31"/>
      <c r="F84" s="31"/>
      <c r="G84" s="31"/>
      <c r="H84" s="31"/>
      <c r="I84" s="7" t="s">
        <v>114</v>
      </c>
      <c r="J84" s="31"/>
      <c r="K84" s="31"/>
      <c r="M84" s="6"/>
      <c r="N84" s="6"/>
      <c r="O84" s="6"/>
      <c r="P84" s="6"/>
      <c r="Q84" s="6"/>
      <c r="R84" s="6"/>
      <c r="S84" s="6"/>
      <c r="T84" s="6"/>
    </row>
    <row r="85" spans="1:20" ht="60" x14ac:dyDescent="0.3">
      <c r="A85" s="31"/>
      <c r="B85" s="31"/>
      <c r="C85" s="31"/>
      <c r="D85" s="31"/>
      <c r="E85" s="31"/>
      <c r="F85" s="31"/>
      <c r="G85" s="31"/>
      <c r="H85" s="31"/>
      <c r="I85" s="7" t="s">
        <v>115</v>
      </c>
      <c r="J85" s="31"/>
      <c r="K85" s="31"/>
      <c r="M85" s="6"/>
      <c r="N85" s="6"/>
      <c r="O85" s="6"/>
      <c r="P85" s="6"/>
      <c r="Q85" s="6"/>
      <c r="R85" s="6"/>
      <c r="S85" s="6"/>
      <c r="T85" s="6"/>
    </row>
    <row r="86" spans="1:20" ht="24" x14ac:dyDescent="0.3">
      <c r="A86" s="31"/>
      <c r="B86" s="31"/>
      <c r="C86" s="31"/>
      <c r="D86" s="31"/>
      <c r="E86" s="31"/>
      <c r="F86" s="31"/>
      <c r="G86" s="31"/>
      <c r="H86" s="31"/>
      <c r="I86" s="7" t="s">
        <v>116</v>
      </c>
      <c r="J86" s="31"/>
      <c r="K86" s="31"/>
      <c r="M86" s="6"/>
      <c r="N86" s="6"/>
      <c r="O86" s="6"/>
      <c r="P86" s="6"/>
      <c r="Q86" s="6"/>
      <c r="R86" s="6"/>
      <c r="S86" s="6"/>
      <c r="T86" s="6"/>
    </row>
    <row r="87" spans="1:20" ht="24" x14ac:dyDescent="0.3">
      <c r="A87" s="31"/>
      <c r="B87" s="31"/>
      <c r="C87" s="31"/>
      <c r="D87" s="31"/>
      <c r="E87" s="31"/>
      <c r="F87" s="31"/>
      <c r="G87" s="31"/>
      <c r="H87" s="31"/>
      <c r="I87" s="7" t="s">
        <v>117</v>
      </c>
      <c r="J87" s="31"/>
      <c r="K87" s="31"/>
      <c r="M87" s="6"/>
      <c r="N87" s="6"/>
      <c r="O87" s="6"/>
      <c r="P87" s="6"/>
      <c r="Q87" s="6"/>
      <c r="R87" s="6"/>
      <c r="S87" s="6"/>
      <c r="T87" s="6"/>
    </row>
    <row r="88" spans="1:20" ht="36" x14ac:dyDescent="0.3">
      <c r="A88" s="31"/>
      <c r="B88" s="31"/>
      <c r="C88" s="31"/>
      <c r="D88" s="31"/>
      <c r="E88" s="31"/>
      <c r="F88" s="31"/>
      <c r="G88" s="31"/>
      <c r="H88" s="31"/>
      <c r="I88" s="7" t="s">
        <v>118</v>
      </c>
      <c r="J88" s="31"/>
      <c r="K88" s="31"/>
      <c r="M88" s="6"/>
      <c r="N88" s="6"/>
      <c r="O88" s="6"/>
      <c r="P88" s="6"/>
      <c r="Q88" s="6"/>
      <c r="R88" s="6"/>
      <c r="S88" s="6"/>
      <c r="T88" s="6"/>
    </row>
    <row r="89" spans="1:20" ht="24" x14ac:dyDescent="0.3">
      <c r="A89" s="31"/>
      <c r="B89" s="31"/>
      <c r="C89" s="31"/>
      <c r="D89" s="31"/>
      <c r="E89" s="31"/>
      <c r="F89" s="31"/>
      <c r="G89" s="31"/>
      <c r="H89" s="31"/>
      <c r="I89" s="7" t="s">
        <v>119</v>
      </c>
      <c r="J89" s="31"/>
      <c r="K89" s="31"/>
      <c r="M89" s="6"/>
      <c r="N89" s="6"/>
      <c r="O89" s="6"/>
      <c r="P89" s="6"/>
      <c r="Q89" s="6"/>
      <c r="R89" s="6"/>
      <c r="S89" s="6"/>
      <c r="T89" s="6"/>
    </row>
    <row r="90" spans="1:20" ht="24" x14ac:dyDescent="0.3">
      <c r="A90" s="31"/>
      <c r="B90" s="31"/>
      <c r="C90" s="31"/>
      <c r="D90" s="31"/>
      <c r="E90" s="31"/>
      <c r="F90" s="31"/>
      <c r="G90" s="31"/>
      <c r="H90" s="31"/>
      <c r="I90" s="7" t="s">
        <v>120</v>
      </c>
      <c r="J90" s="31"/>
      <c r="K90" s="31"/>
      <c r="M90" s="6"/>
      <c r="N90" s="6"/>
      <c r="O90" s="6"/>
      <c r="P90" s="6"/>
      <c r="Q90" s="6"/>
      <c r="R90" s="6"/>
      <c r="S90" s="6"/>
      <c r="T90" s="6"/>
    </row>
    <row r="91" spans="1:20" x14ac:dyDescent="0.3">
      <c r="A91" s="31"/>
      <c r="B91" s="31"/>
      <c r="C91" s="31"/>
      <c r="D91" s="31"/>
      <c r="E91" s="31"/>
      <c r="F91" s="31"/>
      <c r="G91" s="31"/>
      <c r="H91" s="31"/>
      <c r="I91" s="7" t="s">
        <v>121</v>
      </c>
      <c r="J91" s="31"/>
      <c r="K91" s="31"/>
      <c r="M91" s="6"/>
      <c r="N91" s="6"/>
      <c r="O91" s="6"/>
      <c r="P91" s="6"/>
      <c r="Q91" s="6"/>
      <c r="R91" s="6"/>
      <c r="S91" s="6"/>
      <c r="T91" s="6"/>
    </row>
    <row r="92" spans="1:20" ht="24" x14ac:dyDescent="0.3">
      <c r="A92" s="31"/>
      <c r="B92" s="31"/>
      <c r="C92" s="31"/>
      <c r="D92" s="31"/>
      <c r="E92" s="31"/>
      <c r="F92" s="31"/>
      <c r="G92" s="31"/>
      <c r="H92" s="31"/>
      <c r="I92" s="7" t="s">
        <v>122</v>
      </c>
      <c r="J92" s="31"/>
      <c r="K92" s="31"/>
      <c r="M92" s="6"/>
      <c r="N92" s="6"/>
      <c r="O92" s="6"/>
      <c r="P92" s="6"/>
      <c r="Q92" s="6"/>
      <c r="R92" s="6"/>
      <c r="S92" s="6"/>
      <c r="T92" s="6"/>
    </row>
    <row r="93" spans="1:20" ht="24" x14ac:dyDescent="0.3">
      <c r="A93" s="31"/>
      <c r="B93" s="31"/>
      <c r="C93" s="31"/>
      <c r="D93" s="31"/>
      <c r="E93" s="31"/>
      <c r="F93" s="31"/>
      <c r="G93" s="31"/>
      <c r="H93" s="31"/>
      <c r="I93" s="7" t="s">
        <v>123</v>
      </c>
      <c r="J93" s="31"/>
      <c r="K93" s="31"/>
      <c r="M93" s="6"/>
      <c r="N93" s="6"/>
      <c r="O93" s="6"/>
      <c r="P93" s="6"/>
      <c r="Q93" s="6"/>
      <c r="R93" s="6"/>
      <c r="S93" s="6"/>
      <c r="T93" s="6"/>
    </row>
    <row r="94" spans="1:20" ht="36" x14ac:dyDescent="0.3">
      <c r="A94" s="31"/>
      <c r="B94" s="31"/>
      <c r="C94" s="31"/>
      <c r="D94" s="31"/>
      <c r="E94" s="31"/>
      <c r="F94" s="31"/>
      <c r="G94" s="31"/>
      <c r="H94" s="31"/>
      <c r="I94" s="7" t="s">
        <v>124</v>
      </c>
      <c r="J94" s="31"/>
      <c r="K94" s="31"/>
      <c r="M94" s="6"/>
      <c r="N94" s="6"/>
      <c r="O94" s="6"/>
      <c r="P94" s="6"/>
      <c r="Q94" s="6"/>
      <c r="R94" s="6"/>
      <c r="S94" s="6"/>
      <c r="T94" s="6"/>
    </row>
    <row r="95" spans="1:20" ht="24" x14ac:dyDescent="0.3">
      <c r="A95" s="31"/>
      <c r="B95" s="31"/>
      <c r="C95" s="31"/>
      <c r="D95" s="31"/>
      <c r="E95" s="31"/>
      <c r="F95" s="31"/>
      <c r="G95" s="31"/>
      <c r="H95" s="31"/>
      <c r="I95" s="7" t="s">
        <v>125</v>
      </c>
      <c r="J95" s="31"/>
      <c r="K95" s="31"/>
      <c r="M95" s="6"/>
      <c r="N95" s="6"/>
      <c r="O95" s="6"/>
      <c r="P95" s="6"/>
      <c r="Q95" s="6"/>
      <c r="R95" s="6"/>
      <c r="S95" s="6"/>
      <c r="T95" s="6"/>
    </row>
    <row r="96" spans="1:20" ht="24" x14ac:dyDescent="0.3">
      <c r="A96" s="31"/>
      <c r="B96" s="31"/>
      <c r="C96" s="31"/>
      <c r="D96" s="31"/>
      <c r="E96" s="31"/>
      <c r="F96" s="31"/>
      <c r="G96" s="31"/>
      <c r="H96" s="31"/>
      <c r="I96" s="7" t="s">
        <v>126</v>
      </c>
      <c r="J96" s="31"/>
      <c r="K96" s="31"/>
      <c r="M96" s="6"/>
      <c r="N96" s="6"/>
      <c r="O96" s="6"/>
      <c r="P96" s="6"/>
      <c r="Q96" s="6"/>
      <c r="R96" s="6"/>
      <c r="S96" s="6"/>
      <c r="T96" s="6"/>
    </row>
    <row r="97" spans="1:20" ht="24" x14ac:dyDescent="0.3">
      <c r="A97" s="31"/>
      <c r="B97" s="31"/>
      <c r="C97" s="31"/>
      <c r="D97" s="31"/>
      <c r="E97" s="31"/>
      <c r="F97" s="31"/>
      <c r="G97" s="31"/>
      <c r="H97" s="31"/>
      <c r="I97" s="7" t="s">
        <v>127</v>
      </c>
      <c r="J97" s="31"/>
      <c r="K97" s="31"/>
      <c r="M97" s="6"/>
      <c r="N97" s="6"/>
      <c r="O97" s="6"/>
      <c r="P97" s="6"/>
      <c r="Q97" s="6"/>
      <c r="R97" s="6"/>
      <c r="S97" s="6"/>
      <c r="T97" s="6"/>
    </row>
    <row r="98" spans="1:20" ht="24" x14ac:dyDescent="0.3">
      <c r="A98" s="31"/>
      <c r="B98" s="31"/>
      <c r="C98" s="31"/>
      <c r="D98" s="31"/>
      <c r="E98" s="31"/>
      <c r="F98" s="31"/>
      <c r="G98" s="31"/>
      <c r="H98" s="31"/>
      <c r="I98" s="7" t="s">
        <v>128</v>
      </c>
      <c r="J98" s="31"/>
      <c r="K98" s="31"/>
      <c r="M98" s="6"/>
      <c r="N98" s="6"/>
      <c r="O98" s="6"/>
      <c r="P98" s="6"/>
      <c r="Q98" s="6"/>
      <c r="R98" s="6"/>
      <c r="S98" s="6"/>
      <c r="T98" s="6"/>
    </row>
    <row r="99" spans="1:20" ht="24" x14ac:dyDescent="0.3">
      <c r="A99" s="31"/>
      <c r="B99" s="31"/>
      <c r="C99" s="31"/>
      <c r="D99" s="31"/>
      <c r="E99" s="31"/>
      <c r="F99" s="31"/>
      <c r="G99" s="31"/>
      <c r="H99" s="31"/>
      <c r="I99" s="7" t="s">
        <v>129</v>
      </c>
      <c r="J99" s="31"/>
      <c r="K99" s="31"/>
      <c r="M99" s="6"/>
      <c r="N99" s="6"/>
      <c r="O99" s="6"/>
      <c r="P99" s="6"/>
      <c r="Q99" s="6"/>
      <c r="R99" s="6"/>
      <c r="S99" s="6"/>
      <c r="T99" s="6"/>
    </row>
    <row r="100" spans="1:20" ht="24" x14ac:dyDescent="0.3">
      <c r="A100" s="31"/>
      <c r="B100" s="31"/>
      <c r="C100" s="31"/>
      <c r="D100" s="31"/>
      <c r="E100" s="31"/>
      <c r="F100" s="31"/>
      <c r="G100" s="31"/>
      <c r="H100" s="31"/>
      <c r="I100" s="7" t="s">
        <v>130</v>
      </c>
      <c r="J100" s="31"/>
      <c r="K100" s="31"/>
      <c r="M100" s="6"/>
      <c r="N100" s="6"/>
      <c r="O100" s="6"/>
      <c r="P100" s="6"/>
      <c r="Q100" s="6"/>
      <c r="R100" s="6"/>
      <c r="S100" s="6"/>
      <c r="T100" s="6"/>
    </row>
    <row r="101" spans="1:20" ht="24" x14ac:dyDescent="0.3">
      <c r="A101" s="31"/>
      <c r="B101" s="31"/>
      <c r="C101" s="31"/>
      <c r="D101" s="31"/>
      <c r="E101" s="31"/>
      <c r="F101" s="31"/>
      <c r="G101" s="31"/>
      <c r="H101" s="31"/>
      <c r="I101" s="7" t="s">
        <v>131</v>
      </c>
      <c r="J101" s="31"/>
      <c r="K101" s="31"/>
      <c r="M101" s="6"/>
      <c r="N101" s="6"/>
      <c r="O101" s="6"/>
      <c r="P101" s="6"/>
      <c r="Q101" s="6"/>
      <c r="R101" s="6"/>
      <c r="S101" s="6"/>
      <c r="T101" s="6"/>
    </row>
    <row r="102" spans="1:20" x14ac:dyDescent="0.3">
      <c r="A102" s="31"/>
      <c r="B102" s="31"/>
      <c r="C102" s="31"/>
      <c r="D102" s="31"/>
      <c r="E102" s="31"/>
      <c r="F102" s="31"/>
      <c r="G102" s="31"/>
      <c r="H102" s="31"/>
      <c r="I102" s="7" t="s">
        <v>132</v>
      </c>
      <c r="J102" s="31"/>
      <c r="K102" s="31"/>
      <c r="M102" s="6"/>
      <c r="N102" s="6"/>
      <c r="O102" s="6"/>
      <c r="P102" s="6"/>
      <c r="Q102" s="6"/>
      <c r="R102" s="6"/>
      <c r="S102" s="6"/>
      <c r="T102" s="6"/>
    </row>
    <row r="103" spans="1:20" ht="24" x14ac:dyDescent="0.3">
      <c r="A103" s="31"/>
      <c r="B103" s="31"/>
      <c r="C103" s="31"/>
      <c r="D103" s="31"/>
      <c r="E103" s="31"/>
      <c r="F103" s="31"/>
      <c r="G103" s="31"/>
      <c r="H103" s="31"/>
      <c r="I103" s="7" t="s">
        <v>133</v>
      </c>
      <c r="J103" s="31"/>
      <c r="K103" s="31"/>
      <c r="M103" s="6"/>
      <c r="N103" s="6"/>
      <c r="O103" s="6"/>
      <c r="P103" s="6"/>
      <c r="Q103" s="6"/>
      <c r="R103" s="6"/>
      <c r="S103" s="6"/>
      <c r="T103" s="6"/>
    </row>
    <row r="104" spans="1:20" ht="24" x14ac:dyDescent="0.3">
      <c r="A104" s="31"/>
      <c r="B104" s="31"/>
      <c r="C104" s="31"/>
      <c r="D104" s="31"/>
      <c r="E104" s="31"/>
      <c r="F104" s="31"/>
      <c r="G104" s="31"/>
      <c r="H104" s="31"/>
      <c r="I104" s="7" t="s">
        <v>134</v>
      </c>
      <c r="J104" s="31"/>
      <c r="K104" s="31"/>
      <c r="M104" s="6"/>
      <c r="N104" s="6"/>
      <c r="O104" s="6"/>
      <c r="P104" s="6"/>
      <c r="Q104" s="6"/>
      <c r="R104" s="6"/>
      <c r="S104" s="6"/>
      <c r="T104" s="6"/>
    </row>
    <row r="105" spans="1:20" x14ac:dyDescent="0.3">
      <c r="A105" s="31"/>
      <c r="B105" s="31"/>
      <c r="C105" s="31"/>
      <c r="D105" s="31"/>
      <c r="E105" s="31"/>
      <c r="F105" s="31"/>
      <c r="G105" s="31"/>
      <c r="H105" s="31"/>
      <c r="I105" s="7" t="s">
        <v>135</v>
      </c>
      <c r="J105" s="31"/>
      <c r="K105" s="31"/>
      <c r="M105" s="6"/>
      <c r="N105" s="6"/>
      <c r="O105" s="6"/>
      <c r="P105" s="6"/>
      <c r="Q105" s="6"/>
      <c r="R105" s="6"/>
      <c r="S105" s="6"/>
      <c r="T105" s="6"/>
    </row>
    <row r="106" spans="1:20" x14ac:dyDescent="0.3">
      <c r="A106" s="31"/>
      <c r="B106" s="31"/>
      <c r="C106" s="31"/>
      <c r="D106" s="31"/>
      <c r="E106" s="31"/>
      <c r="F106" s="31"/>
      <c r="G106" s="31"/>
      <c r="H106" s="31"/>
      <c r="I106" s="7" t="s">
        <v>136</v>
      </c>
      <c r="J106" s="31"/>
      <c r="K106" s="31"/>
      <c r="M106" s="6"/>
      <c r="N106" s="6"/>
      <c r="O106" s="6"/>
      <c r="P106" s="6"/>
      <c r="Q106" s="6"/>
      <c r="R106" s="6"/>
      <c r="S106" s="6"/>
      <c r="T106" s="6"/>
    </row>
    <row r="107" spans="1:20" ht="36" x14ac:dyDescent="0.3">
      <c r="A107" s="31"/>
      <c r="B107" s="31"/>
      <c r="C107" s="31"/>
      <c r="D107" s="31"/>
      <c r="E107" s="31"/>
      <c r="F107" s="31"/>
      <c r="G107" s="31"/>
      <c r="H107" s="31"/>
      <c r="I107" s="7" t="s">
        <v>137</v>
      </c>
      <c r="J107" s="31"/>
      <c r="K107" s="31"/>
      <c r="M107" s="6"/>
      <c r="N107" s="6"/>
      <c r="O107" s="6"/>
      <c r="P107" s="6"/>
      <c r="Q107" s="6"/>
      <c r="R107" s="6"/>
      <c r="S107" s="6"/>
      <c r="T107" s="6"/>
    </row>
    <row r="108" spans="1:20" ht="24" x14ac:dyDescent="0.3">
      <c r="A108" s="31"/>
      <c r="B108" s="31"/>
      <c r="C108" s="31"/>
      <c r="D108" s="31"/>
      <c r="E108" s="31"/>
      <c r="F108" s="31"/>
      <c r="G108" s="31"/>
      <c r="H108" s="31"/>
      <c r="I108" s="7" t="s">
        <v>138</v>
      </c>
      <c r="J108" s="31"/>
      <c r="K108" s="31"/>
      <c r="M108" s="6"/>
      <c r="N108" s="6"/>
      <c r="O108" s="6"/>
      <c r="P108" s="6"/>
      <c r="Q108" s="6"/>
      <c r="R108" s="6"/>
      <c r="S108" s="6"/>
      <c r="T108" s="6"/>
    </row>
    <row r="109" spans="1:20" ht="24" x14ac:dyDescent="0.3">
      <c r="A109" s="31"/>
      <c r="B109" s="31"/>
      <c r="C109" s="31"/>
      <c r="D109" s="31"/>
      <c r="E109" s="31"/>
      <c r="F109" s="31"/>
      <c r="G109" s="31"/>
      <c r="H109" s="31"/>
      <c r="I109" s="7" t="s">
        <v>139</v>
      </c>
      <c r="J109" s="31"/>
      <c r="K109" s="31"/>
      <c r="M109" s="6"/>
      <c r="N109" s="6"/>
      <c r="O109" s="6"/>
      <c r="P109" s="6"/>
      <c r="Q109" s="6"/>
      <c r="R109" s="6"/>
      <c r="S109" s="6"/>
      <c r="T109" s="6"/>
    </row>
    <row r="110" spans="1:20" ht="36" x14ac:dyDescent="0.3">
      <c r="A110" s="31"/>
      <c r="B110" s="31"/>
      <c r="C110" s="31"/>
      <c r="D110" s="31"/>
      <c r="E110" s="31"/>
      <c r="F110" s="31"/>
      <c r="G110" s="31"/>
      <c r="H110" s="31"/>
      <c r="I110" s="7" t="s">
        <v>140</v>
      </c>
      <c r="J110" s="31"/>
      <c r="K110" s="31"/>
      <c r="M110" s="6"/>
      <c r="N110" s="6"/>
      <c r="O110" s="6"/>
      <c r="P110" s="6"/>
      <c r="Q110" s="6"/>
      <c r="R110" s="6"/>
      <c r="S110" s="6"/>
      <c r="T110" s="6"/>
    </row>
    <row r="111" spans="1:20" ht="36" x14ac:dyDescent="0.3">
      <c r="A111" s="31"/>
      <c r="B111" s="31"/>
      <c r="C111" s="31"/>
      <c r="D111" s="31"/>
      <c r="E111" s="31"/>
      <c r="F111" s="31"/>
      <c r="G111" s="31"/>
      <c r="H111" s="31"/>
      <c r="I111" s="7" t="s">
        <v>141</v>
      </c>
      <c r="J111" s="31"/>
      <c r="K111" s="31"/>
      <c r="M111" s="6"/>
      <c r="N111" s="6"/>
      <c r="O111" s="6"/>
      <c r="P111" s="6"/>
      <c r="Q111" s="6"/>
      <c r="R111" s="6"/>
      <c r="S111" s="6"/>
      <c r="T111" s="6"/>
    </row>
    <row r="112" spans="1:20" ht="48" x14ac:dyDescent="0.3">
      <c r="A112" s="31"/>
      <c r="B112" s="31"/>
      <c r="C112" s="31"/>
      <c r="D112" s="31"/>
      <c r="E112" s="31"/>
      <c r="F112" s="31"/>
      <c r="G112" s="31"/>
      <c r="H112" s="31"/>
      <c r="I112" s="7" t="s">
        <v>142</v>
      </c>
      <c r="J112" s="31"/>
      <c r="K112" s="31"/>
      <c r="M112" s="6"/>
      <c r="N112" s="6"/>
      <c r="O112" s="6"/>
      <c r="P112" s="6"/>
      <c r="Q112" s="6"/>
      <c r="R112" s="6"/>
      <c r="S112" s="6"/>
      <c r="T112" s="6"/>
    </row>
    <row r="113" spans="1:20" ht="36" x14ac:dyDescent="0.3">
      <c r="A113" s="31"/>
      <c r="B113" s="31"/>
      <c r="C113" s="31"/>
      <c r="D113" s="31"/>
      <c r="E113" s="31"/>
      <c r="F113" s="31"/>
      <c r="G113" s="31"/>
      <c r="H113" s="31"/>
      <c r="I113" s="7" t="s">
        <v>143</v>
      </c>
      <c r="J113" s="31"/>
      <c r="K113" s="31"/>
      <c r="M113" s="6"/>
      <c r="N113" s="6"/>
      <c r="O113" s="6"/>
      <c r="P113" s="6"/>
      <c r="Q113" s="6"/>
      <c r="R113" s="6"/>
      <c r="S113" s="6"/>
      <c r="T113" s="6"/>
    </row>
    <row r="114" spans="1:20" ht="48" x14ac:dyDescent="0.3">
      <c r="A114" s="31"/>
      <c r="B114" s="31"/>
      <c r="C114" s="31"/>
      <c r="D114" s="31"/>
      <c r="E114" s="31"/>
      <c r="F114" s="31"/>
      <c r="G114" s="31"/>
      <c r="H114" s="31"/>
      <c r="I114" s="7" t="s">
        <v>144</v>
      </c>
      <c r="J114" s="31"/>
      <c r="K114" s="31"/>
      <c r="M114" s="6"/>
      <c r="N114" s="6"/>
      <c r="O114" s="6"/>
      <c r="P114" s="6"/>
      <c r="Q114" s="6"/>
      <c r="R114" s="6"/>
      <c r="S114" s="6"/>
      <c r="T114" s="6"/>
    </row>
    <row r="115" spans="1:20" ht="36" x14ac:dyDescent="0.3">
      <c r="A115" s="31"/>
      <c r="B115" s="31"/>
      <c r="C115" s="31"/>
      <c r="D115" s="31"/>
      <c r="E115" s="31"/>
      <c r="F115" s="31"/>
      <c r="G115" s="31"/>
      <c r="H115" s="31"/>
      <c r="I115" s="7" t="s">
        <v>145</v>
      </c>
      <c r="J115" s="31"/>
      <c r="K115" s="31"/>
      <c r="M115" s="6"/>
      <c r="N115" s="6"/>
      <c r="O115" s="6"/>
      <c r="P115" s="6"/>
      <c r="Q115" s="6"/>
      <c r="R115" s="6"/>
      <c r="S115" s="6"/>
      <c r="T115" s="6"/>
    </row>
    <row r="116" spans="1:20" x14ac:dyDescent="0.3">
      <c r="A116" s="31"/>
      <c r="B116" s="31"/>
      <c r="C116" s="31"/>
      <c r="D116" s="31"/>
      <c r="E116" s="31"/>
      <c r="F116" s="31"/>
      <c r="G116" s="31"/>
      <c r="H116" s="31"/>
      <c r="I116" s="7" t="s">
        <v>146</v>
      </c>
      <c r="J116" s="31"/>
      <c r="K116" s="31"/>
      <c r="M116" s="6"/>
      <c r="N116" s="6"/>
      <c r="O116" s="6"/>
      <c r="P116" s="6"/>
      <c r="Q116" s="6"/>
      <c r="R116" s="6"/>
      <c r="S116" s="6"/>
      <c r="T116" s="6"/>
    </row>
    <row r="117" spans="1:20" ht="24" x14ac:dyDescent="0.3">
      <c r="A117" s="31"/>
      <c r="B117" s="31"/>
      <c r="C117" s="31"/>
      <c r="D117" s="31"/>
      <c r="E117" s="31"/>
      <c r="F117" s="31"/>
      <c r="G117" s="31"/>
      <c r="H117" s="31"/>
      <c r="I117" s="7" t="s">
        <v>147</v>
      </c>
      <c r="J117" s="31"/>
      <c r="K117" s="31"/>
      <c r="M117" s="6"/>
      <c r="N117" s="6"/>
      <c r="O117" s="6"/>
      <c r="P117" s="6"/>
      <c r="Q117" s="6"/>
      <c r="R117" s="6"/>
      <c r="S117" s="6"/>
      <c r="T117" s="6"/>
    </row>
    <row r="118" spans="1:20" ht="24" x14ac:dyDescent="0.3">
      <c r="A118" s="31"/>
      <c r="B118" s="31"/>
      <c r="C118" s="31"/>
      <c r="D118" s="31"/>
      <c r="E118" s="31"/>
      <c r="F118" s="31"/>
      <c r="G118" s="31"/>
      <c r="H118" s="31"/>
      <c r="I118" s="7" t="s">
        <v>148</v>
      </c>
      <c r="J118" s="31"/>
      <c r="K118" s="31"/>
      <c r="M118" s="6"/>
      <c r="N118" s="6"/>
      <c r="O118" s="6"/>
      <c r="P118" s="6"/>
      <c r="Q118" s="6"/>
      <c r="R118" s="6"/>
      <c r="S118" s="6"/>
      <c r="T118" s="6"/>
    </row>
    <row r="119" spans="1:20" x14ac:dyDescent="0.3">
      <c r="A119" s="31"/>
      <c r="B119" s="31"/>
      <c r="C119" s="31"/>
      <c r="D119" s="31"/>
      <c r="E119" s="31"/>
      <c r="F119" s="31"/>
      <c r="G119" s="31"/>
      <c r="H119" s="31"/>
      <c r="I119" s="7" t="s">
        <v>149</v>
      </c>
      <c r="J119" s="31"/>
      <c r="K119" s="31"/>
      <c r="M119" s="6"/>
      <c r="N119" s="6"/>
      <c r="O119" s="6"/>
      <c r="P119" s="6"/>
      <c r="Q119" s="6"/>
      <c r="R119" s="6"/>
      <c r="S119" s="6"/>
      <c r="T119" s="6"/>
    </row>
    <row r="120" spans="1:20" x14ac:dyDescent="0.3">
      <c r="A120" s="31"/>
      <c r="B120" s="31"/>
      <c r="C120" s="31"/>
      <c r="D120" s="31"/>
      <c r="E120" s="31"/>
      <c r="F120" s="31"/>
      <c r="G120" s="31"/>
      <c r="H120" s="31"/>
      <c r="I120" s="7" t="s">
        <v>150</v>
      </c>
      <c r="J120" s="31"/>
      <c r="K120" s="31"/>
      <c r="M120" s="6"/>
      <c r="N120" s="6"/>
      <c r="O120" s="6"/>
      <c r="P120" s="6"/>
      <c r="Q120" s="6"/>
      <c r="R120" s="6"/>
      <c r="S120" s="6"/>
      <c r="T120" s="6"/>
    </row>
    <row r="121" spans="1:20" ht="24" x14ac:dyDescent="0.3">
      <c r="A121" s="31"/>
      <c r="B121" s="31"/>
      <c r="C121" s="31"/>
      <c r="D121" s="31"/>
      <c r="E121" s="31"/>
      <c r="F121" s="31"/>
      <c r="G121" s="31"/>
      <c r="H121" s="31"/>
      <c r="I121" s="7" t="s">
        <v>151</v>
      </c>
      <c r="J121" s="31"/>
      <c r="K121" s="31"/>
      <c r="M121" s="6"/>
      <c r="N121" s="6"/>
      <c r="O121" s="6"/>
      <c r="P121" s="6"/>
      <c r="Q121" s="6"/>
      <c r="R121" s="6"/>
      <c r="S121" s="6"/>
      <c r="T121" s="6"/>
    </row>
    <row r="122" spans="1:20" ht="24" x14ac:dyDescent="0.3">
      <c r="A122" s="31"/>
      <c r="B122" s="31"/>
      <c r="C122" s="31"/>
      <c r="D122" s="31"/>
      <c r="E122" s="31"/>
      <c r="F122" s="31"/>
      <c r="G122" s="31"/>
      <c r="H122" s="31"/>
      <c r="I122" s="7" t="s">
        <v>152</v>
      </c>
      <c r="J122" s="31"/>
      <c r="K122" s="31"/>
      <c r="M122" s="6"/>
      <c r="N122" s="6"/>
      <c r="O122" s="6"/>
      <c r="P122" s="6"/>
      <c r="Q122" s="6"/>
      <c r="R122" s="6"/>
      <c r="S122" s="6"/>
      <c r="T122" s="6"/>
    </row>
    <row r="123" spans="1:20" ht="48" x14ac:dyDescent="0.3">
      <c r="A123" s="31"/>
      <c r="B123" s="31"/>
      <c r="C123" s="31"/>
      <c r="D123" s="31"/>
      <c r="E123" s="31"/>
      <c r="F123" s="31"/>
      <c r="G123" s="31"/>
      <c r="H123" s="31"/>
      <c r="I123" s="7" t="s">
        <v>153</v>
      </c>
      <c r="J123" s="31"/>
      <c r="K123" s="31"/>
      <c r="M123" s="6"/>
      <c r="N123" s="6"/>
      <c r="O123" s="6"/>
      <c r="P123" s="6"/>
      <c r="Q123" s="6"/>
      <c r="R123" s="6"/>
      <c r="S123" s="6"/>
      <c r="T123" s="6"/>
    </row>
    <row r="124" spans="1:20" ht="24" x14ac:dyDescent="0.3">
      <c r="A124" s="31"/>
      <c r="B124" s="31"/>
      <c r="C124" s="31"/>
      <c r="D124" s="31"/>
      <c r="E124" s="31"/>
      <c r="F124" s="31"/>
      <c r="G124" s="31"/>
      <c r="H124" s="31"/>
      <c r="I124" s="7" t="s">
        <v>154</v>
      </c>
      <c r="J124" s="31"/>
      <c r="K124" s="31"/>
      <c r="M124" s="6"/>
      <c r="N124" s="6"/>
      <c r="O124" s="6"/>
      <c r="P124" s="6"/>
      <c r="Q124" s="6"/>
      <c r="R124" s="6"/>
      <c r="S124" s="6"/>
      <c r="T124" s="6"/>
    </row>
    <row r="125" spans="1:20" ht="24" x14ac:dyDescent="0.3">
      <c r="A125" s="31"/>
      <c r="B125" s="31"/>
      <c r="C125" s="31"/>
      <c r="D125" s="31"/>
      <c r="E125" s="31"/>
      <c r="F125" s="31"/>
      <c r="G125" s="31"/>
      <c r="H125" s="31"/>
      <c r="I125" s="7" t="s">
        <v>155</v>
      </c>
      <c r="J125" s="31"/>
      <c r="K125" s="31"/>
      <c r="M125" s="6"/>
      <c r="N125" s="6"/>
      <c r="O125" s="6"/>
      <c r="P125" s="6"/>
      <c r="Q125" s="6"/>
      <c r="R125" s="6"/>
      <c r="S125" s="6"/>
      <c r="T125" s="6"/>
    </row>
    <row r="126" spans="1:20" ht="24" x14ac:dyDescent="0.3">
      <c r="A126" s="31"/>
      <c r="B126" s="31"/>
      <c r="C126" s="31"/>
      <c r="D126" s="31"/>
      <c r="E126" s="31"/>
      <c r="F126" s="31"/>
      <c r="G126" s="31"/>
      <c r="H126" s="31"/>
      <c r="I126" s="7" t="s">
        <v>156</v>
      </c>
      <c r="J126" s="31"/>
      <c r="K126" s="31"/>
      <c r="M126" s="6"/>
      <c r="N126" s="6"/>
      <c r="O126" s="6"/>
      <c r="P126" s="6"/>
      <c r="Q126" s="6"/>
      <c r="R126" s="6"/>
      <c r="S126" s="6"/>
      <c r="T126" s="6"/>
    </row>
    <row r="127" spans="1:20" x14ac:dyDescent="0.3">
      <c r="A127" s="31"/>
      <c r="B127" s="31"/>
      <c r="C127" s="31"/>
      <c r="D127" s="31"/>
      <c r="E127" s="31"/>
      <c r="F127" s="31"/>
      <c r="G127" s="31"/>
      <c r="H127" s="31"/>
      <c r="I127" s="7" t="s">
        <v>157</v>
      </c>
      <c r="J127" s="31"/>
      <c r="K127" s="31"/>
      <c r="M127" s="6"/>
      <c r="N127" s="6"/>
      <c r="O127" s="6"/>
      <c r="P127" s="6"/>
      <c r="Q127" s="6"/>
      <c r="R127" s="6"/>
      <c r="S127" s="6"/>
      <c r="T127" s="6"/>
    </row>
    <row r="128" spans="1:20" ht="24" x14ac:dyDescent="0.3">
      <c r="A128" s="31"/>
      <c r="B128" s="31"/>
      <c r="C128" s="31"/>
      <c r="D128" s="31"/>
      <c r="E128" s="31"/>
      <c r="F128" s="31"/>
      <c r="G128" s="31"/>
      <c r="H128" s="31"/>
      <c r="I128" s="7" t="s">
        <v>158</v>
      </c>
      <c r="J128" s="31"/>
      <c r="K128" s="31"/>
      <c r="M128" s="6"/>
      <c r="N128" s="6"/>
      <c r="O128" s="6"/>
      <c r="P128" s="6"/>
      <c r="Q128" s="6"/>
      <c r="R128" s="6"/>
      <c r="S128" s="6"/>
      <c r="T128" s="6"/>
    </row>
    <row r="129" spans="1:20" ht="24" x14ac:dyDescent="0.3">
      <c r="A129" s="31"/>
      <c r="B129" s="31"/>
      <c r="C129" s="31"/>
      <c r="D129" s="31"/>
      <c r="E129" s="31"/>
      <c r="F129" s="31"/>
      <c r="G129" s="31"/>
      <c r="H129" s="31"/>
      <c r="I129" s="7" t="s">
        <v>159</v>
      </c>
      <c r="J129" s="31"/>
      <c r="K129" s="31"/>
      <c r="M129" s="6"/>
      <c r="N129" s="6"/>
      <c r="O129" s="6"/>
      <c r="P129" s="6"/>
      <c r="Q129" s="6"/>
      <c r="R129" s="6"/>
      <c r="S129" s="6"/>
      <c r="T129" s="6"/>
    </row>
    <row r="130" spans="1:20" ht="24" x14ac:dyDescent="0.3">
      <c r="A130" s="31"/>
      <c r="B130" s="31"/>
      <c r="C130" s="31"/>
      <c r="D130" s="31"/>
      <c r="E130" s="31"/>
      <c r="F130" s="31"/>
      <c r="G130" s="31"/>
      <c r="H130" s="31"/>
      <c r="I130" s="7" t="s">
        <v>160</v>
      </c>
      <c r="J130" s="31"/>
      <c r="K130" s="31"/>
      <c r="M130" s="6"/>
      <c r="N130" s="6"/>
      <c r="O130" s="6"/>
      <c r="P130" s="6"/>
      <c r="Q130" s="6"/>
      <c r="R130" s="6"/>
      <c r="S130" s="6"/>
      <c r="T130" s="6"/>
    </row>
    <row r="131" spans="1:20" ht="36" x14ac:dyDescent="0.3">
      <c r="A131" s="31"/>
      <c r="B131" s="31"/>
      <c r="C131" s="31"/>
      <c r="D131" s="31"/>
      <c r="E131" s="31"/>
      <c r="F131" s="31"/>
      <c r="G131" s="31"/>
      <c r="H131" s="31"/>
      <c r="I131" s="7" t="s">
        <v>161</v>
      </c>
      <c r="J131" s="31"/>
      <c r="K131" s="31"/>
      <c r="M131" s="6"/>
      <c r="N131" s="6"/>
      <c r="O131" s="6"/>
      <c r="P131" s="6"/>
      <c r="Q131" s="6"/>
      <c r="R131" s="6"/>
      <c r="S131" s="6"/>
      <c r="T131" s="6"/>
    </row>
    <row r="132" spans="1:20" ht="36" x14ac:dyDescent="0.3">
      <c r="A132" s="31"/>
      <c r="B132" s="31"/>
      <c r="C132" s="31"/>
      <c r="D132" s="31"/>
      <c r="E132" s="31"/>
      <c r="F132" s="31"/>
      <c r="G132" s="31"/>
      <c r="H132" s="31"/>
      <c r="I132" s="7" t="s">
        <v>162</v>
      </c>
      <c r="J132" s="31"/>
      <c r="K132" s="31"/>
      <c r="M132" s="6"/>
      <c r="N132" s="6"/>
      <c r="O132" s="6"/>
      <c r="P132" s="6"/>
      <c r="Q132" s="6"/>
      <c r="R132" s="6"/>
      <c r="S132" s="6"/>
      <c r="T132" s="6"/>
    </row>
    <row r="133" spans="1:20" ht="36" x14ac:dyDescent="0.3">
      <c r="A133" s="31"/>
      <c r="B133" s="31"/>
      <c r="C133" s="31"/>
      <c r="D133" s="31"/>
      <c r="E133" s="31"/>
      <c r="F133" s="31"/>
      <c r="G133" s="31"/>
      <c r="H133" s="31"/>
      <c r="I133" s="7" t="s">
        <v>163</v>
      </c>
      <c r="J133" s="31"/>
      <c r="K133" s="31"/>
      <c r="M133" s="6"/>
      <c r="N133" s="6"/>
      <c r="O133" s="6"/>
      <c r="P133" s="6"/>
      <c r="Q133" s="6"/>
      <c r="R133" s="6"/>
      <c r="S133" s="6"/>
      <c r="T133" s="6"/>
    </row>
    <row r="134" spans="1:20" x14ac:dyDescent="0.3">
      <c r="A134" s="31"/>
      <c r="B134" s="31"/>
      <c r="C134" s="31"/>
      <c r="D134" s="31"/>
      <c r="E134" s="31"/>
      <c r="F134" s="31"/>
      <c r="G134" s="31"/>
      <c r="H134" s="31"/>
      <c r="I134" s="7" t="s">
        <v>164</v>
      </c>
      <c r="J134" s="31"/>
      <c r="K134" s="31"/>
      <c r="M134" s="6"/>
      <c r="N134" s="6"/>
      <c r="O134" s="6"/>
      <c r="P134" s="6"/>
      <c r="Q134" s="6"/>
      <c r="R134" s="6"/>
      <c r="S134" s="6"/>
      <c r="T134" s="6"/>
    </row>
    <row r="135" spans="1:20" ht="24" x14ac:dyDescent="0.3">
      <c r="A135" s="31"/>
      <c r="B135" s="31"/>
      <c r="C135" s="31"/>
      <c r="D135" s="31"/>
      <c r="E135" s="31"/>
      <c r="F135" s="31"/>
      <c r="G135" s="31"/>
      <c r="H135" s="31"/>
      <c r="I135" s="7" t="s">
        <v>165</v>
      </c>
      <c r="J135" s="31"/>
      <c r="K135" s="31"/>
      <c r="M135" s="6"/>
      <c r="N135" s="6"/>
      <c r="O135" s="6"/>
      <c r="P135" s="6"/>
      <c r="Q135" s="6"/>
      <c r="R135" s="6"/>
      <c r="S135" s="6"/>
      <c r="T135" s="6"/>
    </row>
    <row r="136" spans="1:20" ht="24" x14ac:dyDescent="0.3">
      <c r="A136" s="31"/>
      <c r="B136" s="31"/>
      <c r="C136" s="31"/>
      <c r="D136" s="31"/>
      <c r="E136" s="31"/>
      <c r="F136" s="31"/>
      <c r="G136" s="31"/>
      <c r="H136" s="31"/>
      <c r="I136" s="7" t="s">
        <v>166</v>
      </c>
      <c r="J136" s="31"/>
      <c r="K136" s="31"/>
      <c r="M136" s="6"/>
      <c r="N136" s="6"/>
      <c r="O136" s="6"/>
      <c r="P136" s="6"/>
      <c r="Q136" s="6"/>
      <c r="R136" s="6"/>
      <c r="S136" s="6"/>
      <c r="T136" s="6"/>
    </row>
    <row r="137" spans="1:20" ht="24" x14ac:dyDescent="0.3">
      <c r="A137" s="31"/>
      <c r="B137" s="31"/>
      <c r="C137" s="31"/>
      <c r="D137" s="31"/>
      <c r="E137" s="31"/>
      <c r="F137" s="31"/>
      <c r="G137" s="31"/>
      <c r="H137" s="31"/>
      <c r="I137" s="7" t="s">
        <v>167</v>
      </c>
      <c r="J137" s="31"/>
      <c r="K137" s="31"/>
      <c r="M137" s="6"/>
      <c r="N137" s="6"/>
      <c r="O137" s="6"/>
      <c r="P137" s="6"/>
      <c r="Q137" s="6"/>
      <c r="R137" s="6"/>
      <c r="S137" s="6"/>
      <c r="T137" s="6"/>
    </row>
    <row r="138" spans="1:20" ht="24" x14ac:dyDescent="0.3">
      <c r="A138" s="31"/>
      <c r="B138" s="31"/>
      <c r="C138" s="31"/>
      <c r="D138" s="31"/>
      <c r="E138" s="31"/>
      <c r="F138" s="31"/>
      <c r="G138" s="31"/>
      <c r="H138" s="31"/>
      <c r="I138" s="7" t="s">
        <v>168</v>
      </c>
      <c r="J138" s="31"/>
      <c r="K138" s="31"/>
      <c r="M138" s="6"/>
      <c r="N138" s="6"/>
      <c r="O138" s="6"/>
      <c r="P138" s="6"/>
      <c r="Q138" s="6"/>
      <c r="R138" s="6"/>
      <c r="S138" s="6"/>
      <c r="T138" s="6"/>
    </row>
    <row r="139" spans="1:20" ht="36" x14ac:dyDescent="0.3">
      <c r="A139" s="31"/>
      <c r="B139" s="31"/>
      <c r="C139" s="31"/>
      <c r="D139" s="31"/>
      <c r="E139" s="31"/>
      <c r="F139" s="31"/>
      <c r="G139" s="31"/>
      <c r="H139" s="31"/>
      <c r="I139" s="7" t="s">
        <v>169</v>
      </c>
      <c r="J139" s="31"/>
      <c r="K139" s="31"/>
      <c r="M139" s="6"/>
      <c r="N139" s="6"/>
      <c r="O139" s="6"/>
      <c r="P139" s="6"/>
      <c r="Q139" s="6"/>
      <c r="R139" s="6"/>
      <c r="S139" s="6"/>
      <c r="T139" s="6"/>
    </row>
    <row r="140" spans="1:20" ht="36" x14ac:dyDescent="0.3">
      <c r="A140" s="31"/>
      <c r="B140" s="31"/>
      <c r="C140" s="31"/>
      <c r="D140" s="31"/>
      <c r="E140" s="31"/>
      <c r="F140" s="31"/>
      <c r="G140" s="31"/>
      <c r="H140" s="31"/>
      <c r="I140" s="7" t="s">
        <v>170</v>
      </c>
      <c r="J140" s="31"/>
      <c r="K140" s="31"/>
      <c r="M140" s="6"/>
      <c r="N140" s="6"/>
      <c r="O140" s="6"/>
      <c r="P140" s="6"/>
      <c r="Q140" s="6"/>
      <c r="R140" s="6"/>
      <c r="S140" s="6"/>
      <c r="T140" s="6"/>
    </row>
    <row r="141" spans="1:20" ht="60" x14ac:dyDescent="0.3">
      <c r="A141" s="31"/>
      <c r="B141" s="31"/>
      <c r="C141" s="31"/>
      <c r="D141" s="31"/>
      <c r="E141" s="31"/>
      <c r="F141" s="31"/>
      <c r="G141" s="31"/>
      <c r="H141" s="31"/>
      <c r="I141" s="7" t="s">
        <v>171</v>
      </c>
      <c r="J141" s="31"/>
      <c r="K141" s="31"/>
      <c r="M141" s="6"/>
      <c r="N141" s="6"/>
      <c r="O141" s="6"/>
      <c r="P141" s="6"/>
      <c r="Q141" s="6"/>
      <c r="R141" s="6"/>
      <c r="S141" s="6"/>
      <c r="T141" s="6"/>
    </row>
    <row r="142" spans="1:20" ht="36" x14ac:dyDescent="0.3">
      <c r="A142" s="31"/>
      <c r="B142" s="31"/>
      <c r="C142" s="31"/>
      <c r="D142" s="31"/>
      <c r="E142" s="31"/>
      <c r="F142" s="31"/>
      <c r="G142" s="31"/>
      <c r="H142" s="31"/>
      <c r="I142" s="7" t="s">
        <v>172</v>
      </c>
      <c r="J142" s="31"/>
      <c r="K142" s="31"/>
      <c r="M142" s="6"/>
      <c r="N142" s="6"/>
      <c r="O142" s="6"/>
      <c r="P142" s="6"/>
      <c r="Q142" s="6"/>
      <c r="R142" s="6"/>
      <c r="S142" s="6"/>
      <c r="T142" s="6"/>
    </row>
    <row r="143" spans="1:20" ht="24" x14ac:dyDescent="0.3">
      <c r="A143" s="31"/>
      <c r="B143" s="31"/>
      <c r="C143" s="31"/>
      <c r="D143" s="31"/>
      <c r="E143" s="31"/>
      <c r="F143" s="31"/>
      <c r="G143" s="31"/>
      <c r="H143" s="31"/>
      <c r="I143" s="7" t="s">
        <v>173</v>
      </c>
      <c r="J143" s="31"/>
      <c r="K143" s="31"/>
      <c r="M143" s="6"/>
      <c r="N143" s="6"/>
      <c r="O143" s="6"/>
      <c r="P143" s="6"/>
      <c r="Q143" s="6"/>
      <c r="R143" s="6"/>
      <c r="S143" s="6"/>
      <c r="T143" s="6"/>
    </row>
    <row r="144" spans="1:20" ht="24" x14ac:dyDescent="0.3">
      <c r="A144" s="31"/>
      <c r="B144" s="31"/>
      <c r="C144" s="31"/>
      <c r="D144" s="31"/>
      <c r="E144" s="31"/>
      <c r="F144" s="31"/>
      <c r="G144" s="31"/>
      <c r="H144" s="31"/>
      <c r="I144" s="7" t="s">
        <v>174</v>
      </c>
      <c r="J144" s="31"/>
      <c r="K144" s="31"/>
      <c r="M144" s="6"/>
      <c r="N144" s="6"/>
      <c r="O144" s="6"/>
      <c r="P144" s="6"/>
      <c r="Q144" s="6"/>
      <c r="R144" s="6"/>
      <c r="S144" s="6"/>
      <c r="T144" s="6"/>
    </row>
    <row r="145" spans="1:20" ht="36" x14ac:dyDescent="0.3">
      <c r="A145" s="31"/>
      <c r="B145" s="31"/>
      <c r="C145" s="31"/>
      <c r="D145" s="31"/>
      <c r="E145" s="31"/>
      <c r="F145" s="31"/>
      <c r="G145" s="31"/>
      <c r="H145" s="31"/>
      <c r="I145" s="7" t="s">
        <v>175</v>
      </c>
      <c r="J145" s="31"/>
      <c r="K145" s="31"/>
      <c r="M145" s="6"/>
      <c r="N145" s="6"/>
      <c r="O145" s="6"/>
      <c r="P145" s="6"/>
      <c r="Q145" s="6"/>
      <c r="R145" s="6"/>
      <c r="S145" s="6"/>
      <c r="T145" s="6"/>
    </row>
    <row r="146" spans="1:20" x14ac:dyDescent="0.3">
      <c r="A146" s="31"/>
      <c r="B146" s="31"/>
      <c r="C146" s="31"/>
      <c r="D146" s="31"/>
      <c r="E146" s="31"/>
      <c r="F146" s="31"/>
      <c r="G146" s="31"/>
      <c r="H146" s="31"/>
      <c r="I146" s="7" t="s">
        <v>176</v>
      </c>
      <c r="J146" s="31"/>
      <c r="K146" s="31"/>
      <c r="M146" s="6"/>
      <c r="N146" s="6"/>
      <c r="O146" s="6"/>
      <c r="P146" s="6"/>
      <c r="Q146" s="6"/>
      <c r="R146" s="6"/>
      <c r="S146" s="6"/>
      <c r="T146" s="6"/>
    </row>
    <row r="147" spans="1:20" ht="24" x14ac:dyDescent="0.3">
      <c r="A147" s="31"/>
      <c r="B147" s="31"/>
      <c r="C147" s="31"/>
      <c r="D147" s="31"/>
      <c r="E147" s="31"/>
      <c r="F147" s="31"/>
      <c r="G147" s="31"/>
      <c r="H147" s="31"/>
      <c r="I147" s="7" t="s">
        <v>177</v>
      </c>
      <c r="J147" s="31"/>
      <c r="K147" s="31"/>
      <c r="M147" s="6"/>
      <c r="N147" s="6"/>
      <c r="O147" s="6"/>
      <c r="P147" s="6"/>
      <c r="Q147" s="6"/>
      <c r="R147" s="6"/>
      <c r="S147" s="6"/>
      <c r="T147" s="6"/>
    </row>
    <row r="148" spans="1:20" x14ac:dyDescent="0.3">
      <c r="A148" s="31"/>
      <c r="B148" s="31"/>
      <c r="C148" s="31"/>
      <c r="D148" s="31"/>
      <c r="E148" s="31"/>
      <c r="F148" s="31"/>
      <c r="G148" s="31"/>
      <c r="H148" s="31"/>
      <c r="I148" s="7" t="s">
        <v>178</v>
      </c>
      <c r="J148" s="31"/>
      <c r="K148" s="31"/>
      <c r="M148" s="6"/>
      <c r="N148" s="6"/>
      <c r="O148" s="6"/>
      <c r="P148" s="6"/>
      <c r="Q148" s="6"/>
      <c r="R148" s="6"/>
      <c r="S148" s="6"/>
      <c r="T148" s="6"/>
    </row>
    <row r="149" spans="1:20" ht="36" x14ac:dyDescent="0.3">
      <c r="A149" s="31"/>
      <c r="B149" s="31"/>
      <c r="C149" s="31"/>
      <c r="D149" s="31"/>
      <c r="E149" s="31"/>
      <c r="F149" s="31"/>
      <c r="G149" s="31"/>
      <c r="H149" s="31"/>
      <c r="I149" s="7" t="s">
        <v>179</v>
      </c>
      <c r="J149" s="31"/>
      <c r="K149" s="31"/>
      <c r="M149" s="6"/>
      <c r="N149" s="6"/>
      <c r="O149" s="6"/>
      <c r="P149" s="6"/>
      <c r="Q149" s="6"/>
      <c r="R149" s="6"/>
      <c r="S149" s="6"/>
      <c r="T149" s="6"/>
    </row>
    <row r="150" spans="1:20" ht="24" x14ac:dyDescent="0.3">
      <c r="A150" s="31"/>
      <c r="B150" s="31"/>
      <c r="C150" s="31"/>
      <c r="D150" s="31"/>
      <c r="E150" s="31"/>
      <c r="F150" s="31"/>
      <c r="G150" s="31"/>
      <c r="H150" s="31"/>
      <c r="I150" s="7" t="s">
        <v>180</v>
      </c>
      <c r="J150" s="31"/>
      <c r="K150" s="31"/>
      <c r="M150" s="6"/>
      <c r="N150" s="6"/>
      <c r="O150" s="6"/>
      <c r="P150" s="6"/>
      <c r="Q150" s="6"/>
      <c r="R150" s="6"/>
      <c r="S150" s="6"/>
      <c r="T150" s="6"/>
    </row>
    <row r="151" spans="1:20" ht="24" x14ac:dyDescent="0.3">
      <c r="A151" s="31"/>
      <c r="B151" s="31"/>
      <c r="C151" s="31"/>
      <c r="D151" s="31"/>
      <c r="E151" s="31"/>
      <c r="F151" s="31"/>
      <c r="G151" s="31"/>
      <c r="H151" s="31"/>
      <c r="I151" s="7" t="s">
        <v>181</v>
      </c>
      <c r="J151" s="31"/>
      <c r="K151" s="31"/>
      <c r="M151" s="6"/>
      <c r="N151" s="6"/>
      <c r="O151" s="6"/>
      <c r="P151" s="6"/>
      <c r="Q151" s="6"/>
      <c r="R151" s="6"/>
      <c r="S151" s="6"/>
      <c r="T151" s="6"/>
    </row>
    <row r="152" spans="1:20" ht="24" x14ac:dyDescent="0.3">
      <c r="A152" s="31"/>
      <c r="B152" s="31"/>
      <c r="C152" s="31"/>
      <c r="D152" s="31"/>
      <c r="E152" s="31"/>
      <c r="F152" s="31"/>
      <c r="G152" s="31"/>
      <c r="H152" s="31"/>
      <c r="I152" s="7" t="s">
        <v>182</v>
      </c>
      <c r="J152" s="31"/>
      <c r="K152" s="31"/>
      <c r="M152" s="6"/>
      <c r="N152" s="6"/>
      <c r="O152" s="6"/>
      <c r="P152" s="6"/>
      <c r="Q152" s="6"/>
      <c r="R152" s="6"/>
      <c r="S152" s="6"/>
      <c r="T152" s="6"/>
    </row>
    <row r="153" spans="1:20" x14ac:dyDescent="0.3">
      <c r="A153" s="31"/>
      <c r="B153" s="31"/>
      <c r="C153" s="31"/>
      <c r="D153" s="31"/>
      <c r="E153" s="31"/>
      <c r="F153" s="31"/>
      <c r="G153" s="31"/>
      <c r="H153" s="31"/>
      <c r="I153" s="7" t="s">
        <v>183</v>
      </c>
      <c r="J153" s="31"/>
      <c r="K153" s="31"/>
      <c r="M153" s="6"/>
      <c r="N153" s="6"/>
      <c r="O153" s="6"/>
      <c r="P153" s="6"/>
      <c r="Q153" s="6"/>
      <c r="R153" s="6"/>
      <c r="S153" s="6"/>
      <c r="T153" s="6"/>
    </row>
    <row r="154" spans="1:20" x14ac:dyDescent="0.3">
      <c r="A154" s="31"/>
      <c r="B154" s="31"/>
      <c r="C154" s="31"/>
      <c r="D154" s="31"/>
      <c r="E154" s="31"/>
      <c r="F154" s="31"/>
      <c r="G154" s="31"/>
      <c r="H154" s="31"/>
      <c r="I154" s="7" t="s">
        <v>184</v>
      </c>
      <c r="J154" s="31"/>
      <c r="K154" s="31"/>
      <c r="M154" s="6"/>
      <c r="N154" s="6"/>
      <c r="O154" s="6"/>
      <c r="P154" s="6"/>
      <c r="Q154" s="6"/>
      <c r="R154" s="6"/>
      <c r="S154" s="6"/>
      <c r="T154" s="6"/>
    </row>
    <row r="155" spans="1:20" ht="24" x14ac:dyDescent="0.3">
      <c r="A155" s="31"/>
      <c r="B155" s="31"/>
      <c r="C155" s="31"/>
      <c r="D155" s="31"/>
      <c r="E155" s="31"/>
      <c r="F155" s="31"/>
      <c r="G155" s="31"/>
      <c r="H155" s="31"/>
      <c r="I155" s="7" t="s">
        <v>185</v>
      </c>
      <c r="J155" s="31"/>
      <c r="K155" s="31"/>
      <c r="M155" s="6"/>
      <c r="N155" s="6"/>
      <c r="O155" s="6"/>
      <c r="P155" s="6"/>
      <c r="Q155" s="6"/>
      <c r="R155" s="6"/>
      <c r="S155" s="6"/>
      <c r="T155" s="6"/>
    </row>
    <row r="156" spans="1:20" ht="24" x14ac:dyDescent="0.3">
      <c r="A156" s="31"/>
      <c r="B156" s="31"/>
      <c r="C156" s="31"/>
      <c r="D156" s="31"/>
      <c r="E156" s="31"/>
      <c r="F156" s="31"/>
      <c r="G156" s="31"/>
      <c r="H156" s="31"/>
      <c r="I156" s="7" t="s">
        <v>186</v>
      </c>
      <c r="J156" s="31"/>
      <c r="K156" s="31"/>
      <c r="M156" s="6"/>
      <c r="N156" s="6"/>
      <c r="O156" s="6"/>
      <c r="P156" s="6"/>
      <c r="Q156" s="6"/>
      <c r="R156" s="6"/>
      <c r="S156" s="6"/>
      <c r="T156" s="6"/>
    </row>
    <row r="157" spans="1:20" ht="24" x14ac:dyDescent="0.3">
      <c r="A157" s="31"/>
      <c r="B157" s="31"/>
      <c r="C157" s="31"/>
      <c r="D157" s="31"/>
      <c r="E157" s="31"/>
      <c r="F157" s="31"/>
      <c r="G157" s="31"/>
      <c r="H157" s="31"/>
      <c r="I157" s="7" t="s">
        <v>187</v>
      </c>
      <c r="J157" s="31"/>
      <c r="K157" s="31"/>
      <c r="M157" s="6"/>
      <c r="N157" s="6"/>
      <c r="O157" s="6"/>
      <c r="P157" s="6"/>
      <c r="Q157" s="6"/>
      <c r="R157" s="6"/>
      <c r="S157" s="6"/>
      <c r="T157" s="6"/>
    </row>
    <row r="158" spans="1:20" ht="24" x14ac:dyDescent="0.3">
      <c r="A158" s="31"/>
      <c r="B158" s="31"/>
      <c r="C158" s="31"/>
      <c r="D158" s="31"/>
      <c r="E158" s="31"/>
      <c r="F158" s="31"/>
      <c r="G158" s="31"/>
      <c r="H158" s="31"/>
      <c r="I158" s="7" t="s">
        <v>188</v>
      </c>
      <c r="J158" s="31"/>
      <c r="K158" s="31"/>
      <c r="M158" s="6"/>
      <c r="N158" s="6"/>
      <c r="O158" s="6"/>
      <c r="P158" s="6"/>
      <c r="Q158" s="6"/>
      <c r="R158" s="6"/>
      <c r="S158" s="6"/>
      <c r="T158" s="6"/>
    </row>
    <row r="159" spans="1:20" x14ac:dyDescent="0.3">
      <c r="A159" s="31"/>
      <c r="B159" s="31"/>
      <c r="C159" s="31"/>
      <c r="D159" s="31"/>
      <c r="E159" s="31"/>
      <c r="F159" s="31"/>
      <c r="G159" s="31"/>
      <c r="H159" s="31"/>
      <c r="I159" s="7" t="s">
        <v>189</v>
      </c>
      <c r="J159" s="31"/>
      <c r="K159" s="31"/>
      <c r="M159" s="6"/>
      <c r="N159" s="6"/>
      <c r="O159" s="6"/>
      <c r="P159" s="6"/>
      <c r="Q159" s="6"/>
      <c r="R159" s="6"/>
      <c r="S159" s="6"/>
      <c r="T159" s="6"/>
    </row>
    <row r="160" spans="1:20" ht="24" x14ac:dyDescent="0.3">
      <c r="A160" s="31"/>
      <c r="B160" s="31"/>
      <c r="C160" s="31"/>
      <c r="D160" s="31"/>
      <c r="E160" s="31"/>
      <c r="F160" s="31"/>
      <c r="G160" s="31"/>
      <c r="H160" s="31"/>
      <c r="I160" s="7" t="s">
        <v>190</v>
      </c>
      <c r="J160" s="31"/>
      <c r="K160" s="31"/>
      <c r="M160" s="6"/>
      <c r="N160" s="6"/>
      <c r="O160" s="6"/>
      <c r="P160" s="6"/>
      <c r="Q160" s="6"/>
      <c r="R160" s="6"/>
      <c r="S160" s="6"/>
      <c r="T160" s="6"/>
    </row>
    <row r="161" spans="1:20" ht="24" x14ac:dyDescent="0.3">
      <c r="A161" s="31"/>
      <c r="B161" s="31"/>
      <c r="C161" s="31"/>
      <c r="D161" s="31"/>
      <c r="E161" s="31"/>
      <c r="F161" s="31"/>
      <c r="G161" s="31"/>
      <c r="H161" s="31"/>
      <c r="I161" s="7" t="s">
        <v>191</v>
      </c>
      <c r="J161" s="31"/>
      <c r="K161" s="31"/>
      <c r="M161" s="6"/>
      <c r="N161" s="6"/>
      <c r="O161" s="6"/>
      <c r="P161" s="6"/>
      <c r="Q161" s="6"/>
      <c r="R161" s="6"/>
      <c r="S161" s="6"/>
      <c r="T161" s="6"/>
    </row>
    <row r="162" spans="1:20" ht="24" x14ac:dyDescent="0.3">
      <c r="A162" s="31"/>
      <c r="B162" s="31"/>
      <c r="C162" s="31"/>
      <c r="D162" s="31"/>
      <c r="E162" s="31"/>
      <c r="F162" s="31"/>
      <c r="G162" s="31"/>
      <c r="H162" s="31"/>
      <c r="I162" s="7" t="s">
        <v>192</v>
      </c>
      <c r="J162" s="31"/>
      <c r="K162" s="31"/>
      <c r="M162" s="6"/>
      <c r="N162" s="6"/>
      <c r="O162" s="6"/>
      <c r="P162" s="6"/>
      <c r="Q162" s="6"/>
      <c r="R162" s="6"/>
      <c r="S162" s="6"/>
      <c r="T162" s="6"/>
    </row>
    <row r="163" spans="1:20" ht="36" x14ac:dyDescent="0.3">
      <c r="A163" s="31"/>
      <c r="B163" s="31"/>
      <c r="C163" s="31"/>
      <c r="D163" s="31"/>
      <c r="E163" s="31"/>
      <c r="F163" s="31"/>
      <c r="G163" s="31"/>
      <c r="H163" s="31"/>
      <c r="I163" s="7" t="s">
        <v>193</v>
      </c>
      <c r="J163" s="31"/>
      <c r="K163" s="31"/>
      <c r="M163" s="6"/>
      <c r="N163" s="6"/>
      <c r="O163" s="6"/>
      <c r="P163" s="6"/>
      <c r="Q163" s="6"/>
      <c r="R163" s="6"/>
      <c r="S163" s="6"/>
      <c r="T163" s="6"/>
    </row>
    <row r="164" spans="1:20" ht="24" x14ac:dyDescent="0.3">
      <c r="A164" s="31"/>
      <c r="B164" s="31"/>
      <c r="C164" s="31"/>
      <c r="D164" s="31"/>
      <c r="E164" s="31"/>
      <c r="F164" s="31"/>
      <c r="G164" s="31"/>
      <c r="H164" s="31"/>
      <c r="I164" s="7" t="s">
        <v>194</v>
      </c>
      <c r="J164" s="31"/>
      <c r="K164" s="31"/>
      <c r="M164" s="6"/>
      <c r="N164" s="6"/>
      <c r="O164" s="6"/>
      <c r="P164" s="6"/>
      <c r="Q164" s="6"/>
      <c r="R164" s="6"/>
      <c r="S164" s="6"/>
      <c r="T164" s="6"/>
    </row>
    <row r="165" spans="1:20" x14ac:dyDescent="0.3">
      <c r="A165" s="31"/>
      <c r="B165" s="31"/>
      <c r="C165" s="31"/>
      <c r="D165" s="31"/>
      <c r="E165" s="31"/>
      <c r="F165" s="31"/>
      <c r="G165" s="31"/>
      <c r="H165" s="31"/>
      <c r="I165" s="7" t="s">
        <v>195</v>
      </c>
      <c r="J165" s="31"/>
      <c r="K165" s="31"/>
      <c r="M165" s="6"/>
      <c r="N165" s="6"/>
      <c r="O165" s="6"/>
      <c r="P165" s="6"/>
      <c r="Q165" s="6"/>
      <c r="R165" s="6"/>
      <c r="S165" s="6"/>
      <c r="T165" s="6"/>
    </row>
    <row r="166" spans="1:20" ht="24" x14ac:dyDescent="0.3">
      <c r="A166" s="31"/>
      <c r="B166" s="31"/>
      <c r="C166" s="31"/>
      <c r="D166" s="31"/>
      <c r="E166" s="31"/>
      <c r="F166" s="31"/>
      <c r="G166" s="31"/>
      <c r="H166" s="31"/>
      <c r="I166" s="7" t="s">
        <v>196</v>
      </c>
      <c r="J166" s="31"/>
      <c r="K166" s="31"/>
      <c r="M166" s="6"/>
      <c r="N166" s="6"/>
      <c r="O166" s="6"/>
      <c r="P166" s="6"/>
      <c r="Q166" s="6"/>
      <c r="R166" s="6"/>
      <c r="S166" s="6"/>
      <c r="T166" s="6"/>
    </row>
    <row r="167" spans="1:20" ht="24" x14ac:dyDescent="0.3">
      <c r="A167" s="31"/>
      <c r="B167" s="31"/>
      <c r="C167" s="31"/>
      <c r="D167" s="31"/>
      <c r="E167" s="31"/>
      <c r="F167" s="31"/>
      <c r="G167" s="31"/>
      <c r="H167" s="31"/>
      <c r="I167" s="7" t="s">
        <v>197</v>
      </c>
      <c r="J167" s="31"/>
      <c r="K167" s="31"/>
      <c r="M167" s="6"/>
      <c r="N167" s="6"/>
      <c r="O167" s="6"/>
      <c r="P167" s="6"/>
      <c r="Q167" s="6"/>
      <c r="R167" s="6"/>
      <c r="S167" s="6"/>
      <c r="T167" s="6"/>
    </row>
    <row r="168" spans="1:20" ht="36" x14ac:dyDescent="0.3">
      <c r="A168" s="31"/>
      <c r="B168" s="31"/>
      <c r="C168" s="31"/>
      <c r="D168" s="31"/>
      <c r="E168" s="31"/>
      <c r="F168" s="31"/>
      <c r="G168" s="31"/>
      <c r="H168" s="31"/>
      <c r="I168" s="7" t="s">
        <v>198</v>
      </c>
      <c r="J168" s="31"/>
      <c r="K168" s="31"/>
      <c r="M168" s="6"/>
      <c r="N168" s="6"/>
      <c r="O168" s="6"/>
      <c r="P168" s="6"/>
      <c r="Q168" s="6"/>
      <c r="R168" s="6"/>
      <c r="S168" s="6"/>
      <c r="T168" s="6"/>
    </row>
    <row r="169" spans="1:20" x14ac:dyDescent="0.3">
      <c r="A169" s="31"/>
      <c r="B169" s="31"/>
      <c r="C169" s="31"/>
      <c r="D169" s="31"/>
      <c r="E169" s="31"/>
      <c r="F169" s="31"/>
      <c r="G169" s="31"/>
      <c r="H169" s="31"/>
      <c r="I169" s="7" t="s">
        <v>199</v>
      </c>
      <c r="J169" s="31"/>
      <c r="K169" s="31"/>
      <c r="M169" s="6"/>
      <c r="N169" s="6"/>
      <c r="O169" s="6"/>
      <c r="P169" s="6"/>
      <c r="Q169" s="6"/>
      <c r="R169" s="6"/>
      <c r="S169" s="6"/>
      <c r="T169" s="6"/>
    </row>
    <row r="170" spans="1:20" ht="24" x14ac:dyDescent="0.3">
      <c r="A170" s="31"/>
      <c r="B170" s="31"/>
      <c r="C170" s="31"/>
      <c r="D170" s="31"/>
      <c r="E170" s="31"/>
      <c r="F170" s="31"/>
      <c r="G170" s="31"/>
      <c r="H170" s="31"/>
      <c r="I170" s="7" t="s">
        <v>200</v>
      </c>
      <c r="J170" s="31"/>
      <c r="K170" s="31"/>
      <c r="M170" s="6"/>
      <c r="N170" s="6"/>
      <c r="O170" s="6"/>
      <c r="P170" s="6"/>
      <c r="Q170" s="6"/>
      <c r="R170" s="6"/>
      <c r="S170" s="6"/>
      <c r="T170" s="6"/>
    </row>
    <row r="171" spans="1:20" ht="36" x14ac:dyDescent="0.3">
      <c r="A171" s="31"/>
      <c r="B171" s="31"/>
      <c r="C171" s="31"/>
      <c r="D171" s="31"/>
      <c r="E171" s="31"/>
      <c r="F171" s="31"/>
      <c r="G171" s="31"/>
      <c r="H171" s="31"/>
      <c r="I171" s="7" t="s">
        <v>201</v>
      </c>
      <c r="J171" s="31"/>
      <c r="K171" s="31"/>
      <c r="M171" s="6"/>
      <c r="N171" s="6"/>
      <c r="O171" s="6"/>
      <c r="P171" s="6"/>
      <c r="Q171" s="6"/>
      <c r="R171" s="6"/>
      <c r="S171" s="6"/>
      <c r="T171" s="6"/>
    </row>
    <row r="172" spans="1:20" ht="36" x14ac:dyDescent="0.3">
      <c r="A172" s="31"/>
      <c r="B172" s="31"/>
      <c r="C172" s="31"/>
      <c r="D172" s="31"/>
      <c r="E172" s="31"/>
      <c r="F172" s="31"/>
      <c r="G172" s="31"/>
      <c r="H172" s="31"/>
      <c r="I172" s="7" t="s">
        <v>202</v>
      </c>
      <c r="J172" s="31"/>
      <c r="K172" s="31"/>
      <c r="M172" s="6"/>
      <c r="N172" s="6"/>
      <c r="O172" s="6"/>
      <c r="P172" s="6"/>
      <c r="Q172" s="6"/>
      <c r="R172" s="6"/>
      <c r="S172" s="6"/>
      <c r="T172" s="6"/>
    </row>
    <row r="173" spans="1:20" ht="24" x14ac:dyDescent="0.3">
      <c r="A173" s="31"/>
      <c r="B173" s="31"/>
      <c r="C173" s="31"/>
      <c r="D173" s="31"/>
      <c r="E173" s="31"/>
      <c r="F173" s="31"/>
      <c r="G173" s="31"/>
      <c r="H173" s="31"/>
      <c r="I173" s="7" t="s">
        <v>203</v>
      </c>
      <c r="J173" s="31"/>
      <c r="K173" s="31"/>
      <c r="M173" s="6"/>
      <c r="N173" s="6"/>
      <c r="O173" s="6"/>
      <c r="P173" s="6"/>
      <c r="Q173" s="6"/>
      <c r="R173" s="6"/>
      <c r="S173" s="6"/>
      <c r="T173" s="6"/>
    </row>
    <row r="174" spans="1:20" ht="48" x14ac:dyDescent="0.3">
      <c r="A174" s="31"/>
      <c r="B174" s="31"/>
      <c r="C174" s="31"/>
      <c r="D174" s="31"/>
      <c r="E174" s="31"/>
      <c r="F174" s="31"/>
      <c r="G174" s="31"/>
      <c r="H174" s="31"/>
      <c r="I174" s="7" t="s">
        <v>204</v>
      </c>
      <c r="J174" s="31"/>
      <c r="K174" s="31"/>
      <c r="M174" s="6"/>
      <c r="N174" s="6"/>
      <c r="O174" s="6"/>
      <c r="P174" s="6"/>
      <c r="Q174" s="6"/>
      <c r="R174" s="6"/>
      <c r="S174" s="6"/>
      <c r="T174" s="6"/>
    </row>
    <row r="175" spans="1:20" ht="24" x14ac:dyDescent="0.3">
      <c r="A175" s="31"/>
      <c r="B175" s="31"/>
      <c r="C175" s="31"/>
      <c r="D175" s="31"/>
      <c r="E175" s="31"/>
      <c r="F175" s="31"/>
      <c r="G175" s="31"/>
      <c r="H175" s="31"/>
      <c r="I175" s="7" t="s">
        <v>205</v>
      </c>
      <c r="J175" s="31"/>
      <c r="K175" s="31"/>
      <c r="M175" s="6"/>
      <c r="N175" s="6"/>
      <c r="O175" s="6"/>
      <c r="P175" s="6"/>
      <c r="Q175" s="6"/>
      <c r="R175" s="6"/>
      <c r="S175" s="6"/>
      <c r="T175" s="6"/>
    </row>
    <row r="176" spans="1:20" ht="24" x14ac:dyDescent="0.3">
      <c r="A176" s="31"/>
      <c r="B176" s="31"/>
      <c r="C176" s="31"/>
      <c r="D176" s="31"/>
      <c r="E176" s="31"/>
      <c r="F176" s="31"/>
      <c r="G176" s="31"/>
      <c r="H176" s="31"/>
      <c r="I176" s="7" t="s">
        <v>206</v>
      </c>
      <c r="J176" s="31"/>
      <c r="K176" s="31"/>
      <c r="M176" s="6"/>
      <c r="N176" s="6"/>
      <c r="O176" s="6"/>
      <c r="P176" s="6"/>
      <c r="Q176" s="6"/>
      <c r="R176" s="6"/>
      <c r="S176" s="6"/>
      <c r="T176" s="6"/>
    </row>
    <row r="177" spans="1:20" ht="24" x14ac:dyDescent="0.3">
      <c r="A177" s="31"/>
      <c r="B177" s="31"/>
      <c r="C177" s="31"/>
      <c r="D177" s="31"/>
      <c r="E177" s="31"/>
      <c r="F177" s="31"/>
      <c r="G177" s="31"/>
      <c r="H177" s="31"/>
      <c r="I177" s="7" t="s">
        <v>207</v>
      </c>
      <c r="J177" s="31"/>
      <c r="K177" s="31"/>
      <c r="M177" s="6"/>
      <c r="N177" s="6"/>
      <c r="O177" s="6"/>
      <c r="P177" s="6"/>
      <c r="Q177" s="6"/>
      <c r="R177" s="6"/>
      <c r="S177" s="6"/>
      <c r="T177" s="6"/>
    </row>
    <row r="178" spans="1:20" ht="24" x14ac:dyDescent="0.3">
      <c r="A178" s="31"/>
      <c r="B178" s="31"/>
      <c r="C178" s="31"/>
      <c r="D178" s="31"/>
      <c r="E178" s="31"/>
      <c r="F178" s="31"/>
      <c r="G178" s="31"/>
      <c r="H178" s="31"/>
      <c r="I178" s="7" t="s">
        <v>208</v>
      </c>
      <c r="J178" s="31"/>
      <c r="K178" s="31"/>
      <c r="M178" s="6"/>
      <c r="N178" s="6"/>
      <c r="O178" s="6"/>
      <c r="P178" s="6"/>
      <c r="Q178" s="6"/>
      <c r="R178" s="6"/>
      <c r="S178" s="6"/>
      <c r="T178" s="6"/>
    </row>
    <row r="179" spans="1:20" ht="36" x14ac:dyDescent="0.3">
      <c r="A179" s="31"/>
      <c r="B179" s="31"/>
      <c r="C179" s="31"/>
      <c r="D179" s="31"/>
      <c r="E179" s="31"/>
      <c r="F179" s="31"/>
      <c r="G179" s="31"/>
      <c r="H179" s="31"/>
      <c r="I179" s="7" t="s">
        <v>209</v>
      </c>
      <c r="J179" s="31"/>
      <c r="K179" s="31"/>
      <c r="M179" s="6"/>
      <c r="N179" s="6"/>
      <c r="O179" s="6"/>
      <c r="P179" s="6"/>
      <c r="Q179" s="6"/>
      <c r="R179" s="6"/>
      <c r="S179" s="6"/>
      <c r="T179" s="6"/>
    </row>
    <row r="180" spans="1:20" ht="36" x14ac:dyDescent="0.3">
      <c r="A180" s="31"/>
      <c r="B180" s="31"/>
      <c r="C180" s="31"/>
      <c r="D180" s="31"/>
      <c r="E180" s="31"/>
      <c r="F180" s="31"/>
      <c r="G180" s="31"/>
      <c r="H180" s="31"/>
      <c r="I180" s="7" t="s">
        <v>210</v>
      </c>
      <c r="J180" s="31"/>
      <c r="K180" s="31"/>
      <c r="M180" s="6"/>
      <c r="N180" s="6"/>
      <c r="O180" s="6"/>
      <c r="P180" s="6"/>
      <c r="Q180" s="6"/>
      <c r="R180" s="6"/>
      <c r="S180" s="6"/>
      <c r="T180" s="6"/>
    </row>
    <row r="181" spans="1:20" ht="24" x14ac:dyDescent="0.3">
      <c r="A181" s="31"/>
      <c r="B181" s="31"/>
      <c r="C181" s="31"/>
      <c r="D181" s="31"/>
      <c r="E181" s="31"/>
      <c r="F181" s="31"/>
      <c r="G181" s="31"/>
      <c r="H181" s="31"/>
      <c r="I181" s="7" t="s">
        <v>211</v>
      </c>
      <c r="J181" s="31"/>
      <c r="K181" s="31"/>
      <c r="M181" s="6"/>
      <c r="N181" s="6"/>
      <c r="O181" s="6"/>
      <c r="P181" s="6"/>
      <c r="Q181" s="6"/>
      <c r="R181" s="6"/>
      <c r="S181" s="6"/>
      <c r="T181" s="6"/>
    </row>
    <row r="182" spans="1:20" ht="60" x14ac:dyDescent="0.3">
      <c r="A182" s="31"/>
      <c r="B182" s="31"/>
      <c r="C182" s="31"/>
      <c r="D182" s="31"/>
      <c r="E182" s="31"/>
      <c r="F182" s="31"/>
      <c r="G182" s="31"/>
      <c r="H182" s="31"/>
      <c r="I182" s="7" t="s">
        <v>212</v>
      </c>
      <c r="J182" s="31"/>
      <c r="K182" s="31"/>
      <c r="M182" s="6"/>
      <c r="N182" s="6"/>
      <c r="O182" s="6"/>
      <c r="P182" s="6"/>
      <c r="Q182" s="6"/>
      <c r="R182" s="6"/>
      <c r="S182" s="6"/>
      <c r="T182" s="6"/>
    </row>
    <row r="183" spans="1:20" ht="36" x14ac:dyDescent="0.3">
      <c r="A183" s="31"/>
      <c r="B183" s="31"/>
      <c r="C183" s="31"/>
      <c r="D183" s="31"/>
      <c r="E183" s="31"/>
      <c r="F183" s="31"/>
      <c r="G183" s="31"/>
      <c r="H183" s="31"/>
      <c r="I183" s="7" t="s">
        <v>213</v>
      </c>
      <c r="J183" s="31"/>
      <c r="K183" s="31"/>
      <c r="M183" s="6"/>
      <c r="N183" s="6"/>
      <c r="O183" s="6"/>
      <c r="P183" s="6"/>
      <c r="Q183" s="6"/>
      <c r="R183" s="6"/>
      <c r="S183" s="6"/>
      <c r="T183" s="6"/>
    </row>
    <row r="184" spans="1:20" ht="48" x14ac:dyDescent="0.3">
      <c r="A184" s="31"/>
      <c r="B184" s="31"/>
      <c r="C184" s="31"/>
      <c r="D184" s="31"/>
      <c r="E184" s="31"/>
      <c r="F184" s="31"/>
      <c r="G184" s="31"/>
      <c r="H184" s="31"/>
      <c r="I184" s="7" t="s">
        <v>214</v>
      </c>
      <c r="J184" s="31"/>
      <c r="K184" s="31"/>
      <c r="M184" s="6"/>
      <c r="N184" s="6"/>
      <c r="O184" s="6"/>
      <c r="P184" s="6"/>
      <c r="Q184" s="6"/>
      <c r="R184" s="6"/>
      <c r="S184" s="6"/>
      <c r="T184" s="6"/>
    </row>
    <row r="185" spans="1:20" ht="48" x14ac:dyDescent="0.3">
      <c r="A185" s="31"/>
      <c r="B185" s="31"/>
      <c r="C185" s="31"/>
      <c r="D185" s="31"/>
      <c r="E185" s="31"/>
      <c r="F185" s="31"/>
      <c r="G185" s="31"/>
      <c r="H185" s="31"/>
      <c r="I185" s="7" t="s">
        <v>215</v>
      </c>
      <c r="J185" s="31"/>
      <c r="K185" s="31"/>
      <c r="M185" s="6"/>
      <c r="N185" s="6"/>
      <c r="O185" s="6"/>
      <c r="P185" s="6"/>
      <c r="Q185" s="6"/>
      <c r="R185" s="6"/>
      <c r="S185" s="6"/>
      <c r="T185" s="6"/>
    </row>
    <row r="186" spans="1:20" ht="36" x14ac:dyDescent="0.3">
      <c r="A186" s="31"/>
      <c r="B186" s="31"/>
      <c r="C186" s="31"/>
      <c r="D186" s="31"/>
      <c r="E186" s="31"/>
      <c r="F186" s="31"/>
      <c r="G186" s="31"/>
      <c r="H186" s="31"/>
      <c r="I186" s="7" t="s">
        <v>216</v>
      </c>
      <c r="J186" s="31"/>
      <c r="K186" s="31"/>
      <c r="M186" s="6"/>
      <c r="N186" s="6"/>
      <c r="O186" s="6"/>
      <c r="P186" s="6"/>
      <c r="Q186" s="6"/>
      <c r="R186" s="6"/>
      <c r="S186" s="6"/>
      <c r="T186" s="6"/>
    </row>
    <row r="187" spans="1:20" ht="36" x14ac:dyDescent="0.3">
      <c r="A187" s="31"/>
      <c r="B187" s="31"/>
      <c r="C187" s="31"/>
      <c r="D187" s="31"/>
      <c r="E187" s="31"/>
      <c r="F187" s="31"/>
      <c r="G187" s="31"/>
      <c r="H187" s="31"/>
      <c r="I187" s="7" t="s">
        <v>217</v>
      </c>
      <c r="J187" s="31"/>
      <c r="K187" s="31"/>
      <c r="M187" s="6"/>
      <c r="N187" s="6"/>
      <c r="O187" s="6"/>
      <c r="P187" s="6"/>
      <c r="Q187" s="6"/>
      <c r="R187" s="6"/>
      <c r="S187" s="6"/>
      <c r="T187" s="6"/>
    </row>
    <row r="188" spans="1:20" ht="36" x14ac:dyDescent="0.3">
      <c r="A188" s="31"/>
      <c r="B188" s="31"/>
      <c r="C188" s="31"/>
      <c r="D188" s="31"/>
      <c r="E188" s="31"/>
      <c r="F188" s="31"/>
      <c r="G188" s="31"/>
      <c r="H188" s="31"/>
      <c r="I188" s="7" t="s">
        <v>218</v>
      </c>
      <c r="J188" s="31"/>
      <c r="K188" s="31"/>
      <c r="M188" s="6"/>
      <c r="N188" s="6"/>
      <c r="O188" s="6"/>
      <c r="P188" s="6"/>
      <c r="Q188" s="6"/>
      <c r="R188" s="6"/>
      <c r="S188" s="6"/>
      <c r="T188" s="6"/>
    </row>
    <row r="189" spans="1:20" ht="48" x14ac:dyDescent="0.3">
      <c r="A189" s="31"/>
      <c r="B189" s="31"/>
      <c r="C189" s="31"/>
      <c r="D189" s="31"/>
      <c r="E189" s="31"/>
      <c r="F189" s="31"/>
      <c r="G189" s="31"/>
      <c r="H189" s="31"/>
      <c r="I189" s="7" t="s">
        <v>219</v>
      </c>
      <c r="J189" s="31"/>
      <c r="K189" s="31"/>
      <c r="M189" s="6"/>
      <c r="N189" s="6"/>
      <c r="O189" s="6"/>
      <c r="P189" s="6"/>
      <c r="Q189" s="6"/>
      <c r="R189" s="6"/>
      <c r="S189" s="6"/>
      <c r="T189" s="6"/>
    </row>
    <row r="190" spans="1:20" ht="24" x14ac:dyDescent="0.3">
      <c r="A190" s="31"/>
      <c r="B190" s="31"/>
      <c r="C190" s="31"/>
      <c r="D190" s="31"/>
      <c r="E190" s="31"/>
      <c r="F190" s="31"/>
      <c r="G190" s="31"/>
      <c r="H190" s="31"/>
      <c r="I190" s="7" t="s">
        <v>220</v>
      </c>
      <c r="J190" s="31"/>
      <c r="K190" s="31"/>
      <c r="M190" s="6"/>
      <c r="N190" s="6"/>
      <c r="O190" s="6"/>
      <c r="P190" s="6"/>
      <c r="Q190" s="6"/>
      <c r="R190" s="6"/>
      <c r="S190" s="6"/>
      <c r="T190" s="6"/>
    </row>
    <row r="191" spans="1:20" ht="24" x14ac:dyDescent="0.3">
      <c r="A191" s="31"/>
      <c r="B191" s="31"/>
      <c r="C191" s="31"/>
      <c r="D191" s="31"/>
      <c r="E191" s="31"/>
      <c r="F191" s="31"/>
      <c r="G191" s="31"/>
      <c r="H191" s="31"/>
      <c r="I191" s="7" t="s">
        <v>221</v>
      </c>
      <c r="J191" s="31"/>
      <c r="K191" s="31"/>
      <c r="M191" s="6"/>
      <c r="N191" s="6"/>
      <c r="O191" s="6"/>
      <c r="P191" s="6"/>
      <c r="Q191" s="6"/>
      <c r="R191" s="6"/>
      <c r="S191" s="6"/>
      <c r="T191" s="6"/>
    </row>
    <row r="192" spans="1:20" ht="24" x14ac:dyDescent="0.3">
      <c r="A192" s="31"/>
      <c r="B192" s="31"/>
      <c r="C192" s="31"/>
      <c r="D192" s="31"/>
      <c r="E192" s="31"/>
      <c r="F192" s="31"/>
      <c r="G192" s="31"/>
      <c r="H192" s="31"/>
      <c r="I192" s="7" t="s">
        <v>222</v>
      </c>
      <c r="J192" s="31"/>
      <c r="K192" s="31"/>
      <c r="M192" s="6"/>
      <c r="N192" s="6"/>
      <c r="O192" s="6"/>
      <c r="P192" s="6"/>
      <c r="Q192" s="6"/>
      <c r="R192" s="6"/>
      <c r="S192" s="6"/>
      <c r="T192" s="6"/>
    </row>
    <row r="193" spans="1:20" ht="24" x14ac:dyDescent="0.3">
      <c r="A193" s="31"/>
      <c r="B193" s="31"/>
      <c r="C193" s="31"/>
      <c r="D193" s="31"/>
      <c r="E193" s="31"/>
      <c r="F193" s="31"/>
      <c r="G193" s="31"/>
      <c r="H193" s="31"/>
      <c r="I193" s="7" t="s">
        <v>223</v>
      </c>
      <c r="J193" s="31"/>
      <c r="K193" s="31"/>
      <c r="M193" s="6"/>
      <c r="N193" s="6"/>
      <c r="O193" s="6"/>
      <c r="P193" s="6"/>
      <c r="Q193" s="6"/>
      <c r="R193" s="6"/>
      <c r="S193" s="6"/>
      <c r="T193" s="6"/>
    </row>
    <row r="194" spans="1:20" ht="24" x14ac:dyDescent="0.3">
      <c r="A194" s="31"/>
      <c r="B194" s="31"/>
      <c r="C194" s="31"/>
      <c r="D194" s="31"/>
      <c r="E194" s="31"/>
      <c r="F194" s="31"/>
      <c r="G194" s="31"/>
      <c r="H194" s="31"/>
      <c r="I194" s="7" t="s">
        <v>224</v>
      </c>
      <c r="J194" s="31"/>
      <c r="K194" s="31"/>
      <c r="M194" s="6"/>
      <c r="N194" s="6"/>
      <c r="O194" s="6"/>
      <c r="P194" s="6"/>
      <c r="Q194" s="6"/>
      <c r="R194" s="6"/>
      <c r="S194" s="6"/>
      <c r="T194" s="6"/>
    </row>
    <row r="195" spans="1:20" ht="24" x14ac:dyDescent="0.3">
      <c r="A195" s="31"/>
      <c r="B195" s="31"/>
      <c r="C195" s="31"/>
      <c r="D195" s="31"/>
      <c r="E195" s="31"/>
      <c r="F195" s="31"/>
      <c r="G195" s="31"/>
      <c r="H195" s="31"/>
      <c r="I195" s="7" t="s">
        <v>225</v>
      </c>
      <c r="J195" s="31"/>
      <c r="K195" s="31"/>
      <c r="M195" s="6"/>
      <c r="N195" s="6"/>
      <c r="O195" s="6"/>
      <c r="P195" s="6"/>
      <c r="Q195" s="6"/>
      <c r="R195" s="6"/>
      <c r="S195" s="6"/>
      <c r="T195" s="6"/>
    </row>
    <row r="196" spans="1:20" ht="24" x14ac:dyDescent="0.3">
      <c r="A196" s="31"/>
      <c r="B196" s="31"/>
      <c r="C196" s="31"/>
      <c r="D196" s="31"/>
      <c r="E196" s="31"/>
      <c r="F196" s="31"/>
      <c r="G196" s="31"/>
      <c r="H196" s="31"/>
      <c r="I196" s="7" t="s">
        <v>226</v>
      </c>
      <c r="J196" s="31"/>
      <c r="K196" s="31"/>
      <c r="M196" s="6"/>
      <c r="N196" s="6"/>
      <c r="O196" s="6"/>
      <c r="P196" s="6"/>
      <c r="Q196" s="6"/>
      <c r="R196" s="6"/>
      <c r="S196" s="6"/>
      <c r="T196" s="6"/>
    </row>
    <row r="197" spans="1:20" ht="24" x14ac:dyDescent="0.3">
      <c r="A197" s="31"/>
      <c r="B197" s="31"/>
      <c r="C197" s="31"/>
      <c r="D197" s="31"/>
      <c r="E197" s="31"/>
      <c r="F197" s="31"/>
      <c r="G197" s="31"/>
      <c r="H197" s="31"/>
      <c r="I197" s="7" t="s">
        <v>227</v>
      </c>
      <c r="J197" s="31"/>
      <c r="K197" s="31"/>
      <c r="M197" s="6"/>
      <c r="N197" s="6"/>
      <c r="O197" s="6"/>
      <c r="P197" s="6"/>
      <c r="Q197" s="6"/>
      <c r="R197" s="6"/>
      <c r="S197" s="6"/>
      <c r="T197" s="6"/>
    </row>
    <row r="198" spans="1:20" ht="24" x14ac:dyDescent="0.3">
      <c r="A198" s="31"/>
      <c r="B198" s="31"/>
      <c r="C198" s="31"/>
      <c r="D198" s="31"/>
      <c r="E198" s="31"/>
      <c r="F198" s="31"/>
      <c r="G198" s="31"/>
      <c r="H198" s="31"/>
      <c r="I198" s="7" t="s">
        <v>228</v>
      </c>
      <c r="J198" s="31"/>
      <c r="K198" s="31"/>
      <c r="M198" s="6"/>
      <c r="N198" s="6"/>
      <c r="O198" s="6"/>
      <c r="P198" s="6"/>
      <c r="Q198" s="6"/>
      <c r="R198" s="6"/>
      <c r="S198" s="6"/>
      <c r="T198" s="6"/>
    </row>
    <row r="199" spans="1:20" ht="24" x14ac:dyDescent="0.3">
      <c r="A199" s="31"/>
      <c r="B199" s="31"/>
      <c r="C199" s="31"/>
      <c r="D199" s="31"/>
      <c r="E199" s="31"/>
      <c r="F199" s="31"/>
      <c r="G199" s="31"/>
      <c r="H199" s="31"/>
      <c r="I199" s="7" t="s">
        <v>229</v>
      </c>
      <c r="J199" s="31"/>
      <c r="K199" s="31"/>
      <c r="M199" s="6"/>
      <c r="N199" s="6"/>
      <c r="O199" s="6"/>
      <c r="P199" s="6"/>
      <c r="Q199" s="6"/>
      <c r="R199" s="6"/>
      <c r="S199" s="6"/>
      <c r="T199" s="6"/>
    </row>
    <row r="200" spans="1:20" ht="24" x14ac:dyDescent="0.3">
      <c r="A200" s="31"/>
      <c r="B200" s="31"/>
      <c r="C200" s="31"/>
      <c r="D200" s="31"/>
      <c r="E200" s="31"/>
      <c r="F200" s="31"/>
      <c r="G200" s="31"/>
      <c r="H200" s="31"/>
      <c r="I200" s="7" t="s">
        <v>230</v>
      </c>
      <c r="J200" s="31"/>
      <c r="K200" s="31"/>
      <c r="M200" s="6"/>
      <c r="N200" s="6"/>
      <c r="O200" s="6"/>
      <c r="P200" s="6"/>
      <c r="Q200" s="6"/>
      <c r="R200" s="6"/>
      <c r="S200" s="6"/>
      <c r="T200" s="6"/>
    </row>
    <row r="201" spans="1:20" ht="24" x14ac:dyDescent="0.3">
      <c r="A201" s="31"/>
      <c r="B201" s="31"/>
      <c r="C201" s="31"/>
      <c r="D201" s="31"/>
      <c r="E201" s="31"/>
      <c r="F201" s="31"/>
      <c r="G201" s="31"/>
      <c r="H201" s="31"/>
      <c r="I201" s="7" t="s">
        <v>231</v>
      </c>
      <c r="J201" s="31"/>
      <c r="K201" s="31"/>
      <c r="M201" s="6"/>
      <c r="N201" s="6"/>
      <c r="O201" s="6"/>
      <c r="P201" s="6"/>
      <c r="Q201" s="6"/>
      <c r="R201" s="6"/>
      <c r="S201" s="6"/>
      <c r="T201" s="6"/>
    </row>
    <row r="202" spans="1:20" ht="36" x14ac:dyDescent="0.3">
      <c r="A202" s="31"/>
      <c r="B202" s="31"/>
      <c r="C202" s="31"/>
      <c r="D202" s="31"/>
      <c r="E202" s="31"/>
      <c r="F202" s="31"/>
      <c r="G202" s="31"/>
      <c r="H202" s="31"/>
      <c r="I202" s="7" t="s">
        <v>232</v>
      </c>
      <c r="J202" s="31"/>
      <c r="K202" s="31"/>
      <c r="M202" s="6"/>
      <c r="N202" s="6"/>
      <c r="O202" s="6"/>
      <c r="P202" s="6"/>
      <c r="Q202" s="6"/>
      <c r="R202" s="6"/>
      <c r="S202" s="6"/>
      <c r="T202" s="6"/>
    </row>
    <row r="203" spans="1:20" ht="36" x14ac:dyDescent="0.3">
      <c r="A203" s="31"/>
      <c r="B203" s="31"/>
      <c r="C203" s="31"/>
      <c r="D203" s="31"/>
      <c r="E203" s="31"/>
      <c r="F203" s="31"/>
      <c r="G203" s="31"/>
      <c r="H203" s="31"/>
      <c r="I203" s="7" t="s">
        <v>233</v>
      </c>
      <c r="J203" s="31"/>
      <c r="K203" s="31"/>
      <c r="M203" s="6"/>
      <c r="N203" s="6"/>
      <c r="O203" s="6"/>
      <c r="P203" s="6"/>
      <c r="Q203" s="6"/>
      <c r="R203" s="6"/>
      <c r="S203" s="6"/>
      <c r="T203" s="6"/>
    </row>
    <row r="204" spans="1:20" ht="24" x14ac:dyDescent="0.3">
      <c r="A204" s="31"/>
      <c r="B204" s="31"/>
      <c r="C204" s="31"/>
      <c r="D204" s="31"/>
      <c r="E204" s="31"/>
      <c r="F204" s="31"/>
      <c r="G204" s="31"/>
      <c r="H204" s="31"/>
      <c r="I204" s="7" t="s">
        <v>234</v>
      </c>
      <c r="J204" s="31"/>
      <c r="K204" s="31"/>
      <c r="M204" s="6"/>
      <c r="N204" s="6"/>
      <c r="O204" s="6"/>
      <c r="P204" s="6"/>
      <c r="Q204" s="6"/>
      <c r="R204" s="6"/>
      <c r="S204" s="6"/>
      <c r="T204" s="6"/>
    </row>
    <row r="205" spans="1:20" x14ac:dyDescent="0.3">
      <c r="A205" s="31"/>
      <c r="B205" s="31"/>
      <c r="C205" s="31"/>
      <c r="D205" s="31"/>
      <c r="E205" s="31"/>
      <c r="F205" s="31"/>
      <c r="G205" s="31"/>
      <c r="H205" s="31"/>
      <c r="I205" s="7" t="s">
        <v>235</v>
      </c>
      <c r="J205" s="31"/>
      <c r="K205" s="31"/>
      <c r="M205" s="6"/>
      <c r="N205" s="6"/>
      <c r="O205" s="6"/>
      <c r="P205" s="6"/>
      <c r="Q205" s="6"/>
      <c r="R205" s="6"/>
      <c r="S205" s="6"/>
      <c r="T205" s="6"/>
    </row>
    <row r="206" spans="1:20" ht="24" x14ac:dyDescent="0.3">
      <c r="A206" s="31"/>
      <c r="B206" s="31"/>
      <c r="C206" s="31"/>
      <c r="D206" s="31"/>
      <c r="E206" s="31"/>
      <c r="F206" s="31"/>
      <c r="G206" s="31"/>
      <c r="H206" s="31"/>
      <c r="I206" s="7" t="s">
        <v>236</v>
      </c>
      <c r="J206" s="31"/>
      <c r="K206" s="31"/>
      <c r="M206" s="6"/>
      <c r="N206" s="6"/>
      <c r="O206" s="6"/>
      <c r="P206" s="6"/>
      <c r="Q206" s="6"/>
      <c r="R206" s="6"/>
      <c r="S206" s="6"/>
      <c r="T206" s="6"/>
    </row>
    <row r="207" spans="1:20" ht="24" x14ac:dyDescent="0.3">
      <c r="A207" s="31"/>
      <c r="B207" s="31"/>
      <c r="C207" s="31"/>
      <c r="D207" s="31"/>
      <c r="E207" s="31"/>
      <c r="F207" s="31"/>
      <c r="G207" s="31"/>
      <c r="H207" s="31"/>
      <c r="I207" s="7" t="s">
        <v>237</v>
      </c>
      <c r="J207" s="31"/>
      <c r="K207" s="31"/>
      <c r="M207" s="6"/>
      <c r="N207" s="6"/>
      <c r="O207" s="6"/>
      <c r="P207" s="6"/>
      <c r="Q207" s="6"/>
      <c r="R207" s="6"/>
      <c r="S207" s="6"/>
      <c r="T207" s="6"/>
    </row>
    <row r="208" spans="1:20" x14ac:dyDescent="0.3">
      <c r="A208" s="31"/>
      <c r="B208" s="31"/>
      <c r="C208" s="31"/>
      <c r="D208" s="31"/>
      <c r="E208" s="31"/>
      <c r="F208" s="31"/>
      <c r="G208" s="31"/>
      <c r="H208" s="31"/>
      <c r="I208" s="7" t="s">
        <v>238</v>
      </c>
      <c r="J208" s="31"/>
      <c r="K208" s="31"/>
      <c r="M208" s="6"/>
      <c r="N208" s="6"/>
      <c r="O208" s="6"/>
      <c r="P208" s="6"/>
      <c r="Q208" s="6"/>
      <c r="R208" s="6"/>
      <c r="S208" s="6"/>
      <c r="T208" s="6"/>
    </row>
    <row r="209" spans="1:20" ht="24" x14ac:dyDescent="0.3">
      <c r="A209" s="31"/>
      <c r="B209" s="31"/>
      <c r="C209" s="31"/>
      <c r="D209" s="31"/>
      <c r="E209" s="31"/>
      <c r="F209" s="31"/>
      <c r="G209" s="31"/>
      <c r="H209" s="31"/>
      <c r="I209" s="7" t="s">
        <v>239</v>
      </c>
      <c r="J209" s="31"/>
      <c r="K209" s="31"/>
      <c r="M209" s="6"/>
      <c r="N209" s="6"/>
      <c r="O209" s="6"/>
      <c r="P209" s="6"/>
      <c r="Q209" s="6"/>
      <c r="R209" s="6"/>
      <c r="S209" s="6"/>
      <c r="T209" s="6"/>
    </row>
    <row r="210" spans="1:20" x14ac:dyDescent="0.3">
      <c r="A210" s="31"/>
      <c r="B210" s="31"/>
      <c r="C210" s="31"/>
      <c r="D210" s="31"/>
      <c r="E210" s="31"/>
      <c r="F210" s="31"/>
      <c r="G210" s="31"/>
      <c r="H210" s="31"/>
      <c r="I210" s="7" t="s">
        <v>240</v>
      </c>
      <c r="J210" s="31"/>
      <c r="K210" s="31"/>
      <c r="M210" s="6"/>
      <c r="N210" s="6"/>
      <c r="O210" s="6"/>
      <c r="P210" s="6"/>
      <c r="Q210" s="6"/>
      <c r="R210" s="6"/>
      <c r="S210" s="6"/>
      <c r="T210" s="6"/>
    </row>
    <row r="211" spans="1:20" x14ac:dyDescent="0.3">
      <c r="A211" s="31"/>
      <c r="B211" s="31"/>
      <c r="C211" s="31"/>
      <c r="D211" s="31"/>
      <c r="E211" s="31"/>
      <c r="F211" s="31"/>
      <c r="G211" s="31"/>
      <c r="H211" s="31"/>
      <c r="I211" s="7" t="s">
        <v>241</v>
      </c>
      <c r="J211" s="31"/>
      <c r="K211" s="31"/>
      <c r="M211" s="6"/>
      <c r="N211" s="6"/>
      <c r="O211" s="6"/>
      <c r="P211" s="6"/>
      <c r="Q211" s="6"/>
      <c r="R211" s="6"/>
      <c r="S211" s="6"/>
      <c r="T211" s="6"/>
    </row>
    <row r="212" spans="1:20" x14ac:dyDescent="0.3">
      <c r="A212" s="31"/>
      <c r="B212" s="31"/>
      <c r="C212" s="31"/>
      <c r="D212" s="31"/>
      <c r="E212" s="31"/>
      <c r="F212" s="31"/>
      <c r="G212" s="31"/>
      <c r="H212" s="31"/>
      <c r="I212" s="7" t="s">
        <v>242</v>
      </c>
      <c r="J212" s="31"/>
      <c r="K212" s="31"/>
      <c r="M212" s="6"/>
      <c r="N212" s="6"/>
      <c r="O212" s="6"/>
      <c r="P212" s="6"/>
      <c r="Q212" s="6"/>
      <c r="R212" s="6"/>
      <c r="S212" s="6"/>
      <c r="T212" s="6"/>
    </row>
    <row r="213" spans="1:20" x14ac:dyDescent="0.3">
      <c r="A213" s="31"/>
      <c r="B213" s="31"/>
      <c r="C213" s="31"/>
      <c r="D213" s="31"/>
      <c r="E213" s="31"/>
      <c r="F213" s="31"/>
      <c r="G213" s="31"/>
      <c r="H213" s="31"/>
      <c r="I213" s="7" t="s">
        <v>243</v>
      </c>
      <c r="J213" s="31"/>
      <c r="K213" s="31"/>
      <c r="M213" s="6"/>
      <c r="N213" s="6"/>
      <c r="O213" s="6"/>
      <c r="P213" s="6"/>
      <c r="Q213" s="6"/>
      <c r="R213" s="6"/>
      <c r="S213" s="6"/>
      <c r="T213" s="6"/>
    </row>
    <row r="214" spans="1:20" ht="24" x14ac:dyDescent="0.3">
      <c r="A214" s="31"/>
      <c r="B214" s="31"/>
      <c r="C214" s="31"/>
      <c r="D214" s="31"/>
      <c r="E214" s="31"/>
      <c r="F214" s="31"/>
      <c r="G214" s="31"/>
      <c r="H214" s="31"/>
      <c r="I214" s="7" t="s">
        <v>244</v>
      </c>
      <c r="J214" s="31"/>
      <c r="K214" s="31"/>
      <c r="M214" s="6"/>
      <c r="N214" s="6"/>
      <c r="O214" s="6"/>
      <c r="P214" s="6"/>
      <c r="Q214" s="6"/>
      <c r="R214" s="6"/>
      <c r="S214" s="6"/>
      <c r="T214" s="6"/>
    </row>
    <row r="215" spans="1:20" ht="36" x14ac:dyDescent="0.3">
      <c r="A215" s="31"/>
      <c r="B215" s="31"/>
      <c r="C215" s="31"/>
      <c r="D215" s="31"/>
      <c r="E215" s="31"/>
      <c r="F215" s="31"/>
      <c r="G215" s="31"/>
      <c r="H215" s="31"/>
      <c r="I215" s="7" t="s">
        <v>245</v>
      </c>
      <c r="J215" s="31"/>
      <c r="K215" s="31"/>
      <c r="M215" s="6"/>
      <c r="N215" s="6"/>
      <c r="O215" s="6"/>
      <c r="P215" s="6"/>
      <c r="Q215" s="6"/>
      <c r="R215" s="6"/>
      <c r="S215" s="6"/>
      <c r="T215" s="6"/>
    </row>
    <row r="216" spans="1:20" ht="24" x14ac:dyDescent="0.3">
      <c r="A216" s="31"/>
      <c r="B216" s="31"/>
      <c r="C216" s="31"/>
      <c r="D216" s="31"/>
      <c r="E216" s="31"/>
      <c r="F216" s="31"/>
      <c r="G216" s="31"/>
      <c r="H216" s="31"/>
      <c r="I216" s="7" t="s">
        <v>246</v>
      </c>
      <c r="J216" s="31"/>
      <c r="K216" s="31"/>
      <c r="M216" s="6"/>
      <c r="N216" s="6"/>
      <c r="O216" s="6"/>
      <c r="P216" s="6"/>
      <c r="Q216" s="6"/>
      <c r="R216" s="6"/>
      <c r="S216" s="6"/>
      <c r="T216" s="6"/>
    </row>
    <row r="217" spans="1:20" ht="24" x14ac:dyDescent="0.3">
      <c r="A217" s="31"/>
      <c r="B217" s="31"/>
      <c r="C217" s="31"/>
      <c r="D217" s="31"/>
      <c r="E217" s="31"/>
      <c r="F217" s="31"/>
      <c r="G217" s="31"/>
      <c r="H217" s="31"/>
      <c r="I217" s="7" t="s">
        <v>247</v>
      </c>
      <c r="J217" s="31"/>
      <c r="K217" s="31"/>
      <c r="M217" s="6"/>
      <c r="N217" s="6"/>
      <c r="O217" s="6"/>
      <c r="P217" s="6"/>
      <c r="Q217" s="6"/>
      <c r="R217" s="6"/>
      <c r="S217" s="6"/>
      <c r="T217" s="6"/>
    </row>
    <row r="218" spans="1:20" x14ac:dyDescent="0.3">
      <c r="A218" s="31"/>
      <c r="B218" s="31"/>
      <c r="C218" s="31"/>
      <c r="D218" s="31"/>
      <c r="E218" s="31"/>
      <c r="F218" s="31"/>
      <c r="G218" s="31"/>
      <c r="H218" s="31"/>
      <c r="I218" s="7" t="s">
        <v>248</v>
      </c>
      <c r="J218" s="31"/>
      <c r="K218" s="31"/>
      <c r="M218" s="6"/>
      <c r="N218" s="6"/>
      <c r="O218" s="6"/>
      <c r="P218" s="6"/>
      <c r="Q218" s="6"/>
      <c r="R218" s="6"/>
      <c r="S218" s="6"/>
      <c r="T218" s="6"/>
    </row>
    <row r="219" spans="1:20" x14ac:dyDescent="0.3">
      <c r="A219" s="31"/>
      <c r="B219" s="31"/>
      <c r="C219" s="31"/>
      <c r="D219" s="31"/>
      <c r="E219" s="31"/>
      <c r="F219" s="31"/>
      <c r="G219" s="31"/>
      <c r="H219" s="31"/>
      <c r="I219" s="7" t="s">
        <v>249</v>
      </c>
      <c r="J219" s="31"/>
      <c r="K219" s="31"/>
      <c r="M219" s="6"/>
      <c r="N219" s="6"/>
      <c r="O219" s="6"/>
      <c r="P219" s="6"/>
      <c r="Q219" s="6"/>
      <c r="R219" s="6"/>
      <c r="S219" s="6"/>
      <c r="T219" s="6"/>
    </row>
    <row r="220" spans="1:20" ht="48" x14ac:dyDescent="0.3">
      <c r="A220" s="31"/>
      <c r="B220" s="31"/>
      <c r="C220" s="31"/>
      <c r="D220" s="31"/>
      <c r="E220" s="31"/>
      <c r="F220" s="31"/>
      <c r="G220" s="31"/>
      <c r="H220" s="31"/>
      <c r="I220" s="7" t="s">
        <v>250</v>
      </c>
      <c r="J220" s="31"/>
      <c r="K220" s="31"/>
      <c r="M220" s="6"/>
      <c r="N220" s="6"/>
      <c r="O220" s="6"/>
      <c r="P220" s="6"/>
      <c r="Q220" s="6"/>
      <c r="R220" s="6"/>
      <c r="S220" s="6"/>
      <c r="T220" s="6"/>
    </row>
    <row r="221" spans="1:20" ht="24" x14ac:dyDescent="0.3">
      <c r="A221" s="31"/>
      <c r="B221" s="31"/>
      <c r="C221" s="31"/>
      <c r="D221" s="31"/>
      <c r="E221" s="31"/>
      <c r="F221" s="31"/>
      <c r="G221" s="31"/>
      <c r="H221" s="31"/>
      <c r="I221" s="7" t="s">
        <v>251</v>
      </c>
      <c r="J221" s="31"/>
      <c r="K221" s="31"/>
      <c r="M221" s="6"/>
      <c r="N221" s="6"/>
      <c r="O221" s="6"/>
      <c r="P221" s="6"/>
      <c r="Q221" s="6"/>
      <c r="R221" s="6"/>
      <c r="S221" s="6"/>
      <c r="T221" s="6"/>
    </row>
    <row r="222" spans="1:20" ht="24" x14ac:dyDescent="0.3">
      <c r="A222" s="31"/>
      <c r="B222" s="31"/>
      <c r="C222" s="31"/>
      <c r="D222" s="31"/>
      <c r="E222" s="31"/>
      <c r="F222" s="31"/>
      <c r="G222" s="31"/>
      <c r="H222" s="31"/>
      <c r="I222" s="7" t="s">
        <v>252</v>
      </c>
      <c r="J222" s="31"/>
      <c r="K222" s="31"/>
      <c r="M222" s="6"/>
      <c r="N222" s="6"/>
      <c r="O222" s="6"/>
      <c r="P222" s="6"/>
      <c r="Q222" s="6"/>
      <c r="R222" s="6"/>
      <c r="S222" s="6"/>
      <c r="T222" s="6"/>
    </row>
    <row r="223" spans="1:20" x14ac:dyDescent="0.3">
      <c r="A223" s="31"/>
      <c r="B223" s="31"/>
      <c r="C223" s="31"/>
      <c r="D223" s="31"/>
      <c r="E223" s="31"/>
      <c r="F223" s="31"/>
      <c r="G223" s="31"/>
      <c r="H223" s="31"/>
      <c r="I223" s="7" t="s">
        <v>253</v>
      </c>
      <c r="J223" s="31"/>
      <c r="K223" s="31"/>
      <c r="M223" s="6"/>
      <c r="N223" s="6"/>
      <c r="O223" s="6"/>
      <c r="P223" s="6"/>
      <c r="Q223" s="6"/>
      <c r="R223" s="6"/>
      <c r="S223" s="6"/>
      <c r="T223" s="6"/>
    </row>
    <row r="224" spans="1:20" ht="24" x14ac:dyDescent="0.3">
      <c r="A224" s="31"/>
      <c r="B224" s="31"/>
      <c r="C224" s="31"/>
      <c r="D224" s="31"/>
      <c r="E224" s="31"/>
      <c r="F224" s="31"/>
      <c r="G224" s="31"/>
      <c r="H224" s="31"/>
      <c r="I224" s="7" t="s">
        <v>254</v>
      </c>
      <c r="J224" s="31"/>
      <c r="K224" s="31"/>
      <c r="M224" s="6"/>
      <c r="N224" s="6"/>
      <c r="O224" s="6"/>
      <c r="P224" s="6"/>
      <c r="Q224" s="6"/>
      <c r="R224" s="6"/>
      <c r="S224" s="6"/>
      <c r="T224" s="6"/>
    </row>
    <row r="225" spans="1:20" ht="24" x14ac:dyDescent="0.3">
      <c r="A225" s="31"/>
      <c r="B225" s="31"/>
      <c r="C225" s="31"/>
      <c r="D225" s="31"/>
      <c r="E225" s="31"/>
      <c r="F225" s="31"/>
      <c r="G225" s="31"/>
      <c r="H225" s="31"/>
      <c r="I225" s="7" t="s">
        <v>255</v>
      </c>
      <c r="J225" s="31"/>
      <c r="K225" s="31"/>
      <c r="M225" s="6"/>
      <c r="N225" s="6"/>
      <c r="O225" s="6"/>
      <c r="P225" s="6"/>
      <c r="Q225" s="6"/>
      <c r="R225" s="6"/>
      <c r="S225" s="6"/>
      <c r="T225" s="6"/>
    </row>
    <row r="226" spans="1:20" ht="48" x14ac:dyDescent="0.3">
      <c r="A226" s="31"/>
      <c r="B226" s="31"/>
      <c r="C226" s="31"/>
      <c r="D226" s="31"/>
      <c r="E226" s="31"/>
      <c r="F226" s="31"/>
      <c r="G226" s="31"/>
      <c r="H226" s="31"/>
      <c r="I226" s="7" t="s">
        <v>256</v>
      </c>
      <c r="J226" s="31"/>
      <c r="K226" s="31"/>
      <c r="M226" s="6"/>
      <c r="N226" s="6"/>
      <c r="O226" s="6"/>
      <c r="P226" s="6"/>
      <c r="Q226" s="6"/>
      <c r="R226" s="6"/>
      <c r="S226" s="6"/>
      <c r="T226" s="6"/>
    </row>
    <row r="227" spans="1:20" ht="48" x14ac:dyDescent="0.3">
      <c r="A227" s="31"/>
      <c r="B227" s="31"/>
      <c r="C227" s="31"/>
      <c r="D227" s="31"/>
      <c r="E227" s="31"/>
      <c r="F227" s="31"/>
      <c r="G227" s="31"/>
      <c r="H227" s="31"/>
      <c r="I227" s="7" t="s">
        <v>257</v>
      </c>
      <c r="J227" s="31"/>
      <c r="K227" s="31"/>
      <c r="M227" s="6"/>
      <c r="N227" s="6"/>
      <c r="O227" s="6"/>
      <c r="P227" s="6"/>
      <c r="Q227" s="6"/>
      <c r="R227" s="6"/>
      <c r="S227" s="6"/>
      <c r="T227" s="6"/>
    </row>
    <row r="228" spans="1:20" ht="48" x14ac:dyDescent="0.3">
      <c r="A228" s="31"/>
      <c r="B228" s="31"/>
      <c r="C228" s="31"/>
      <c r="D228" s="31"/>
      <c r="E228" s="31"/>
      <c r="F228" s="31"/>
      <c r="G228" s="31"/>
      <c r="H228" s="31"/>
      <c r="I228" s="7" t="s">
        <v>258</v>
      </c>
      <c r="J228" s="31"/>
      <c r="K228" s="31"/>
      <c r="M228" s="6"/>
      <c r="N228" s="6"/>
      <c r="O228" s="6"/>
      <c r="P228" s="6"/>
      <c r="Q228" s="6"/>
      <c r="R228" s="6"/>
      <c r="S228" s="6"/>
      <c r="T228" s="6"/>
    </row>
    <row r="229" spans="1:20" ht="48" x14ac:dyDescent="0.3">
      <c r="A229" s="31"/>
      <c r="B229" s="31"/>
      <c r="C229" s="31"/>
      <c r="D229" s="31"/>
      <c r="E229" s="31"/>
      <c r="F229" s="31"/>
      <c r="G229" s="31"/>
      <c r="H229" s="31"/>
      <c r="I229" s="7" t="s">
        <v>259</v>
      </c>
      <c r="J229" s="31"/>
      <c r="K229" s="31"/>
      <c r="M229" s="6"/>
      <c r="N229" s="6"/>
      <c r="O229" s="6"/>
      <c r="P229" s="6"/>
      <c r="Q229" s="6"/>
      <c r="R229" s="6"/>
      <c r="S229" s="6"/>
      <c r="T229" s="6"/>
    </row>
    <row r="230" spans="1:20" ht="48" x14ac:dyDescent="0.3">
      <c r="A230" s="31"/>
      <c r="B230" s="31"/>
      <c r="C230" s="31"/>
      <c r="D230" s="31"/>
      <c r="E230" s="31"/>
      <c r="F230" s="31"/>
      <c r="G230" s="31"/>
      <c r="H230" s="31"/>
      <c r="I230" s="7" t="s">
        <v>260</v>
      </c>
      <c r="J230" s="31"/>
      <c r="K230" s="31"/>
      <c r="M230" s="6"/>
      <c r="N230" s="6"/>
      <c r="O230" s="6"/>
      <c r="P230" s="6"/>
      <c r="Q230" s="6"/>
      <c r="R230" s="6"/>
      <c r="S230" s="6"/>
      <c r="T230" s="6"/>
    </row>
    <row r="231" spans="1:20" ht="48" x14ac:dyDescent="0.3">
      <c r="A231" s="31"/>
      <c r="B231" s="31"/>
      <c r="C231" s="31"/>
      <c r="D231" s="31"/>
      <c r="E231" s="31"/>
      <c r="F231" s="31"/>
      <c r="G231" s="31"/>
      <c r="H231" s="31"/>
      <c r="I231" s="7" t="s">
        <v>261</v>
      </c>
      <c r="J231" s="31"/>
      <c r="K231" s="31"/>
      <c r="M231" s="6"/>
      <c r="N231" s="6"/>
      <c r="O231" s="6"/>
      <c r="P231" s="6"/>
      <c r="Q231" s="6"/>
      <c r="R231" s="6"/>
      <c r="S231" s="6"/>
      <c r="T231" s="6"/>
    </row>
    <row r="232" spans="1:20" ht="36" x14ac:dyDescent="0.3">
      <c r="A232" s="31"/>
      <c r="B232" s="31"/>
      <c r="C232" s="31"/>
      <c r="D232" s="31"/>
      <c r="E232" s="31"/>
      <c r="F232" s="31"/>
      <c r="G232" s="31"/>
      <c r="H232" s="31"/>
      <c r="I232" s="7" t="s">
        <v>262</v>
      </c>
      <c r="J232" s="31"/>
      <c r="K232" s="31"/>
      <c r="M232" s="6"/>
      <c r="N232" s="6"/>
      <c r="O232" s="6"/>
      <c r="P232" s="6"/>
      <c r="Q232" s="6"/>
      <c r="R232" s="6"/>
      <c r="S232" s="6"/>
      <c r="T232" s="6"/>
    </row>
    <row r="233" spans="1:20" ht="48" x14ac:dyDescent="0.3">
      <c r="A233" s="31"/>
      <c r="B233" s="31"/>
      <c r="C233" s="31"/>
      <c r="D233" s="31"/>
      <c r="E233" s="31"/>
      <c r="F233" s="31"/>
      <c r="G233" s="31"/>
      <c r="H233" s="31"/>
      <c r="I233" s="7" t="s">
        <v>263</v>
      </c>
      <c r="J233" s="31"/>
      <c r="K233" s="31"/>
      <c r="M233" s="6"/>
      <c r="N233" s="6"/>
      <c r="O233" s="6"/>
      <c r="P233" s="6"/>
      <c r="Q233" s="6"/>
      <c r="R233" s="6"/>
      <c r="S233" s="6"/>
      <c r="T233" s="6"/>
    </row>
    <row r="234" spans="1:20" ht="36" x14ac:dyDescent="0.3">
      <c r="A234" s="31"/>
      <c r="B234" s="31"/>
      <c r="C234" s="31"/>
      <c r="D234" s="31"/>
      <c r="E234" s="31"/>
      <c r="F234" s="31"/>
      <c r="G234" s="31"/>
      <c r="H234" s="31"/>
      <c r="I234" s="7" t="s">
        <v>264</v>
      </c>
      <c r="J234" s="31"/>
      <c r="K234" s="31"/>
      <c r="M234" s="6"/>
      <c r="N234" s="6"/>
      <c r="O234" s="6"/>
      <c r="P234" s="6"/>
      <c r="Q234" s="6"/>
      <c r="R234" s="6"/>
      <c r="S234" s="6"/>
      <c r="T234" s="6"/>
    </row>
    <row r="235" spans="1:20" ht="36" x14ac:dyDescent="0.3">
      <c r="A235" s="31"/>
      <c r="B235" s="31"/>
      <c r="C235" s="31"/>
      <c r="D235" s="31"/>
      <c r="E235" s="31"/>
      <c r="F235" s="31"/>
      <c r="G235" s="31"/>
      <c r="H235" s="31"/>
      <c r="I235" s="7" t="s">
        <v>265</v>
      </c>
      <c r="J235" s="31"/>
      <c r="K235" s="31"/>
      <c r="M235" s="6"/>
      <c r="N235" s="6"/>
      <c r="O235" s="6"/>
      <c r="P235" s="6"/>
      <c r="Q235" s="6"/>
      <c r="R235" s="6"/>
      <c r="S235" s="6"/>
      <c r="T235" s="6"/>
    </row>
    <row r="236" spans="1:20" ht="24" x14ac:dyDescent="0.3">
      <c r="A236" s="31"/>
      <c r="B236" s="31"/>
      <c r="C236" s="31"/>
      <c r="D236" s="31"/>
      <c r="E236" s="31"/>
      <c r="F236" s="31"/>
      <c r="G236" s="31"/>
      <c r="H236" s="31"/>
      <c r="I236" s="7" t="s">
        <v>266</v>
      </c>
      <c r="J236" s="31"/>
      <c r="K236" s="31"/>
      <c r="M236" s="6"/>
      <c r="N236" s="6"/>
      <c r="O236" s="6"/>
      <c r="P236" s="6"/>
      <c r="Q236" s="6"/>
      <c r="R236" s="6"/>
      <c r="S236" s="6"/>
      <c r="T236" s="6"/>
    </row>
    <row r="237" spans="1:20" ht="24" x14ac:dyDescent="0.3">
      <c r="A237" s="31"/>
      <c r="B237" s="31"/>
      <c r="C237" s="31"/>
      <c r="D237" s="31"/>
      <c r="E237" s="31"/>
      <c r="F237" s="31"/>
      <c r="G237" s="31"/>
      <c r="H237" s="31"/>
      <c r="I237" s="7" t="s">
        <v>267</v>
      </c>
      <c r="J237" s="31"/>
      <c r="K237" s="31"/>
      <c r="M237" s="6"/>
      <c r="N237" s="6"/>
      <c r="O237" s="6"/>
      <c r="P237" s="6"/>
      <c r="Q237" s="6"/>
      <c r="R237" s="6"/>
      <c r="S237" s="6"/>
      <c r="T237" s="6"/>
    </row>
    <row r="238" spans="1:20" ht="36" x14ac:dyDescent="0.3">
      <c r="A238" s="31"/>
      <c r="B238" s="31"/>
      <c r="C238" s="31"/>
      <c r="D238" s="31"/>
      <c r="E238" s="31"/>
      <c r="F238" s="31"/>
      <c r="G238" s="31"/>
      <c r="H238" s="31"/>
      <c r="I238" s="7" t="s">
        <v>268</v>
      </c>
      <c r="J238" s="31"/>
      <c r="K238" s="31"/>
      <c r="M238" s="6"/>
      <c r="N238" s="6"/>
      <c r="O238" s="6"/>
      <c r="P238" s="6"/>
      <c r="Q238" s="6"/>
      <c r="R238" s="6"/>
      <c r="S238" s="6"/>
      <c r="T238" s="6"/>
    </row>
    <row r="239" spans="1:20" ht="24" x14ac:dyDescent="0.3">
      <c r="A239" s="31"/>
      <c r="B239" s="31"/>
      <c r="C239" s="31"/>
      <c r="D239" s="31"/>
      <c r="E239" s="31"/>
      <c r="F239" s="31"/>
      <c r="G239" s="31"/>
      <c r="H239" s="31"/>
      <c r="I239" s="7" t="s">
        <v>269</v>
      </c>
      <c r="J239" s="31"/>
      <c r="K239" s="31"/>
      <c r="M239" s="6"/>
      <c r="N239" s="6"/>
      <c r="O239" s="6"/>
      <c r="P239" s="6"/>
      <c r="Q239" s="6"/>
      <c r="R239" s="6"/>
      <c r="S239" s="6"/>
      <c r="T239" s="6"/>
    </row>
    <row r="240" spans="1:20" ht="24" x14ac:dyDescent="0.3">
      <c r="A240" s="31"/>
      <c r="B240" s="31"/>
      <c r="C240" s="31"/>
      <c r="D240" s="31"/>
      <c r="E240" s="31"/>
      <c r="F240" s="31"/>
      <c r="G240" s="31"/>
      <c r="H240" s="31"/>
      <c r="I240" s="7" t="s">
        <v>270</v>
      </c>
      <c r="J240" s="31"/>
      <c r="K240" s="31"/>
      <c r="M240" s="6"/>
      <c r="N240" s="6"/>
      <c r="O240" s="6"/>
      <c r="P240" s="6"/>
      <c r="Q240" s="6"/>
      <c r="R240" s="6"/>
      <c r="S240" s="6"/>
      <c r="T240" s="6"/>
    </row>
    <row r="241" spans="1:20" ht="24" x14ac:dyDescent="0.3">
      <c r="A241" s="31"/>
      <c r="B241" s="31"/>
      <c r="C241" s="31"/>
      <c r="D241" s="31"/>
      <c r="E241" s="31"/>
      <c r="F241" s="31"/>
      <c r="G241" s="31"/>
      <c r="H241" s="31"/>
      <c r="I241" s="7" t="s">
        <v>271</v>
      </c>
      <c r="J241" s="31"/>
      <c r="K241" s="31"/>
      <c r="M241" s="6"/>
      <c r="N241" s="6"/>
      <c r="O241" s="6"/>
      <c r="P241" s="6"/>
      <c r="Q241" s="6"/>
      <c r="R241" s="6"/>
      <c r="S241" s="6"/>
      <c r="T241" s="6"/>
    </row>
    <row r="242" spans="1:20" ht="36" x14ac:dyDescent="0.3">
      <c r="A242" s="31"/>
      <c r="B242" s="31"/>
      <c r="C242" s="31"/>
      <c r="D242" s="31"/>
      <c r="E242" s="31"/>
      <c r="F242" s="31"/>
      <c r="G242" s="31"/>
      <c r="H242" s="31"/>
      <c r="I242" s="7" t="s">
        <v>272</v>
      </c>
      <c r="J242" s="31"/>
      <c r="K242" s="31"/>
      <c r="M242" s="6"/>
      <c r="N242" s="6"/>
      <c r="O242" s="6"/>
      <c r="P242" s="6"/>
      <c r="Q242" s="6"/>
      <c r="R242" s="6"/>
      <c r="S242" s="6"/>
      <c r="T242" s="6"/>
    </row>
    <row r="243" spans="1:20" ht="36" x14ac:dyDescent="0.3">
      <c r="A243" s="31"/>
      <c r="B243" s="31"/>
      <c r="C243" s="31"/>
      <c r="D243" s="31"/>
      <c r="E243" s="31"/>
      <c r="F243" s="31"/>
      <c r="G243" s="31"/>
      <c r="H243" s="31"/>
      <c r="I243" s="7" t="s">
        <v>273</v>
      </c>
      <c r="J243" s="31"/>
      <c r="K243" s="31"/>
      <c r="M243" s="6"/>
      <c r="N243" s="6"/>
      <c r="O243" s="6"/>
      <c r="P243" s="6"/>
      <c r="Q243" s="6"/>
      <c r="R243" s="6"/>
      <c r="S243" s="6"/>
      <c r="T243" s="6"/>
    </row>
    <row r="244" spans="1:20" ht="24" x14ac:dyDescent="0.3">
      <c r="A244" s="31"/>
      <c r="B244" s="31"/>
      <c r="C244" s="31"/>
      <c r="D244" s="31"/>
      <c r="E244" s="31"/>
      <c r="F244" s="31"/>
      <c r="G244" s="31"/>
      <c r="H244" s="31"/>
      <c r="I244" s="7" t="s">
        <v>274</v>
      </c>
      <c r="J244" s="31"/>
      <c r="K244" s="31"/>
      <c r="M244" s="6"/>
      <c r="N244" s="6"/>
      <c r="O244" s="6"/>
      <c r="P244" s="6"/>
      <c r="Q244" s="6"/>
      <c r="R244" s="6"/>
      <c r="S244" s="6"/>
      <c r="T244" s="6"/>
    </row>
    <row r="245" spans="1:20" ht="24" x14ac:dyDescent="0.3">
      <c r="A245" s="31"/>
      <c r="B245" s="31"/>
      <c r="C245" s="31"/>
      <c r="D245" s="31"/>
      <c r="E245" s="31"/>
      <c r="F245" s="31"/>
      <c r="G245" s="31"/>
      <c r="H245" s="31"/>
      <c r="I245" s="7" t="s">
        <v>275</v>
      </c>
      <c r="J245" s="31"/>
      <c r="K245" s="31"/>
      <c r="M245" s="6"/>
      <c r="N245" s="6"/>
      <c r="O245" s="6"/>
      <c r="P245" s="6"/>
      <c r="Q245" s="6"/>
      <c r="R245" s="6"/>
      <c r="S245" s="6"/>
      <c r="T245" s="6"/>
    </row>
    <row r="246" spans="1:20" ht="24" x14ac:dyDescent="0.3">
      <c r="A246" s="31"/>
      <c r="B246" s="31"/>
      <c r="C246" s="31"/>
      <c r="D246" s="31"/>
      <c r="E246" s="31"/>
      <c r="F246" s="31"/>
      <c r="G246" s="31"/>
      <c r="H246" s="31"/>
      <c r="I246" s="7" t="s">
        <v>276</v>
      </c>
      <c r="J246" s="31"/>
      <c r="K246" s="31"/>
      <c r="M246" s="6"/>
      <c r="N246" s="6"/>
      <c r="O246" s="6"/>
      <c r="P246" s="6"/>
      <c r="Q246" s="6"/>
      <c r="R246" s="6"/>
      <c r="S246" s="6"/>
      <c r="T246" s="6"/>
    </row>
    <row r="247" spans="1:20" ht="24" x14ac:dyDescent="0.3">
      <c r="A247" s="31"/>
      <c r="B247" s="31"/>
      <c r="C247" s="31"/>
      <c r="D247" s="31"/>
      <c r="E247" s="31"/>
      <c r="F247" s="31"/>
      <c r="G247" s="31"/>
      <c r="H247" s="31"/>
      <c r="I247" s="7" t="s">
        <v>277</v>
      </c>
      <c r="J247" s="31"/>
      <c r="K247" s="31"/>
      <c r="M247" s="6"/>
      <c r="N247" s="6"/>
      <c r="O247" s="6"/>
      <c r="P247" s="6"/>
      <c r="Q247" s="6"/>
      <c r="R247" s="6"/>
      <c r="S247" s="6"/>
      <c r="T247" s="6"/>
    </row>
    <row r="248" spans="1:20" ht="36" x14ac:dyDescent="0.3">
      <c r="A248" s="31"/>
      <c r="B248" s="31"/>
      <c r="C248" s="31"/>
      <c r="D248" s="31"/>
      <c r="E248" s="31"/>
      <c r="F248" s="31"/>
      <c r="G248" s="31"/>
      <c r="H248" s="31"/>
      <c r="I248" s="7" t="s">
        <v>278</v>
      </c>
      <c r="J248" s="31"/>
      <c r="K248" s="31"/>
      <c r="M248" s="6"/>
      <c r="N248" s="6"/>
      <c r="O248" s="6"/>
      <c r="P248" s="6"/>
      <c r="Q248" s="6"/>
      <c r="R248" s="6"/>
      <c r="S248" s="6"/>
      <c r="T248" s="6"/>
    </row>
    <row r="249" spans="1:20" ht="24" x14ac:dyDescent="0.3">
      <c r="A249" s="31"/>
      <c r="B249" s="31"/>
      <c r="C249" s="31"/>
      <c r="D249" s="31"/>
      <c r="E249" s="31"/>
      <c r="F249" s="31"/>
      <c r="G249" s="31"/>
      <c r="H249" s="31"/>
      <c r="I249" s="7" t="s">
        <v>279</v>
      </c>
      <c r="J249" s="31"/>
      <c r="K249" s="31"/>
      <c r="M249" s="6"/>
      <c r="N249" s="6"/>
      <c r="O249" s="6"/>
      <c r="P249" s="6"/>
      <c r="Q249" s="6"/>
      <c r="R249" s="6"/>
      <c r="S249" s="6"/>
      <c r="T249" s="6"/>
    </row>
    <row r="250" spans="1:20" ht="24" x14ac:dyDescent="0.3">
      <c r="A250" s="31"/>
      <c r="B250" s="31"/>
      <c r="C250" s="31"/>
      <c r="D250" s="31"/>
      <c r="E250" s="31"/>
      <c r="F250" s="31"/>
      <c r="G250" s="31"/>
      <c r="H250" s="31"/>
      <c r="I250" s="7" t="s">
        <v>280</v>
      </c>
      <c r="J250" s="31"/>
      <c r="K250" s="31"/>
      <c r="M250" s="6"/>
      <c r="N250" s="6"/>
      <c r="O250" s="6"/>
      <c r="P250" s="6"/>
      <c r="Q250" s="6"/>
      <c r="R250" s="6"/>
      <c r="S250" s="6"/>
      <c r="T250" s="6"/>
    </row>
    <row r="251" spans="1:20" ht="36" x14ac:dyDescent="0.3">
      <c r="A251" s="31"/>
      <c r="B251" s="31"/>
      <c r="C251" s="31"/>
      <c r="D251" s="31"/>
      <c r="E251" s="31"/>
      <c r="F251" s="31"/>
      <c r="G251" s="31"/>
      <c r="H251" s="31"/>
      <c r="I251" s="7" t="s">
        <v>281</v>
      </c>
      <c r="J251" s="31"/>
      <c r="K251" s="31"/>
      <c r="M251" s="6"/>
      <c r="N251" s="6"/>
      <c r="O251" s="6"/>
      <c r="P251" s="6"/>
      <c r="Q251" s="6"/>
      <c r="R251" s="6"/>
      <c r="S251" s="6"/>
      <c r="T251" s="6"/>
    </row>
    <row r="252" spans="1:20" ht="24" x14ac:dyDescent="0.3">
      <c r="A252" s="31"/>
      <c r="B252" s="31"/>
      <c r="C252" s="31"/>
      <c r="D252" s="31"/>
      <c r="E252" s="31"/>
      <c r="F252" s="31"/>
      <c r="G252" s="31"/>
      <c r="H252" s="31"/>
      <c r="I252" s="7" t="s">
        <v>282</v>
      </c>
      <c r="J252" s="31"/>
      <c r="K252" s="31"/>
      <c r="M252" s="6"/>
      <c r="N252" s="6"/>
      <c r="O252" s="6"/>
      <c r="P252" s="6"/>
      <c r="Q252" s="6"/>
      <c r="R252" s="6"/>
      <c r="S252" s="6"/>
      <c r="T252" s="6"/>
    </row>
    <row r="253" spans="1:20" x14ac:dyDescent="0.3">
      <c r="A253" s="31"/>
      <c r="B253" s="31"/>
      <c r="C253" s="31"/>
      <c r="D253" s="31"/>
      <c r="E253" s="31"/>
      <c r="F253" s="31"/>
      <c r="G253" s="31"/>
      <c r="H253" s="31"/>
      <c r="I253" s="7" t="s">
        <v>283</v>
      </c>
      <c r="J253" s="31"/>
      <c r="K253" s="31"/>
      <c r="M253" s="6"/>
      <c r="N253" s="6"/>
      <c r="O253" s="6"/>
      <c r="P253" s="6"/>
      <c r="Q253" s="6"/>
      <c r="R253" s="6"/>
      <c r="S253" s="6"/>
      <c r="T253" s="6"/>
    </row>
    <row r="254" spans="1:20" ht="24" x14ac:dyDescent="0.3">
      <c r="A254" s="31"/>
      <c r="B254" s="31"/>
      <c r="C254" s="31"/>
      <c r="D254" s="31"/>
      <c r="E254" s="31"/>
      <c r="F254" s="31"/>
      <c r="G254" s="31"/>
      <c r="H254" s="31"/>
      <c r="I254" s="7" t="s">
        <v>284</v>
      </c>
      <c r="J254" s="31"/>
      <c r="K254" s="31"/>
      <c r="M254" s="6"/>
      <c r="N254" s="6"/>
      <c r="O254" s="6"/>
      <c r="P254" s="6"/>
      <c r="Q254" s="6"/>
      <c r="R254" s="6"/>
      <c r="S254" s="6"/>
      <c r="T254" s="6"/>
    </row>
    <row r="255" spans="1:20" x14ac:dyDescent="0.3">
      <c r="A255" s="31"/>
      <c r="B255" s="31"/>
      <c r="C255" s="31"/>
      <c r="D255" s="31"/>
      <c r="E255" s="31"/>
      <c r="F255" s="31"/>
      <c r="G255" s="31"/>
      <c r="H255" s="31"/>
      <c r="I255" s="7" t="s">
        <v>285</v>
      </c>
      <c r="J255" s="31"/>
      <c r="K255" s="31"/>
      <c r="M255" s="6"/>
      <c r="N255" s="6"/>
      <c r="O255" s="6"/>
      <c r="P255" s="6"/>
      <c r="Q255" s="6"/>
      <c r="R255" s="6"/>
      <c r="S255" s="6"/>
      <c r="T255" s="6"/>
    </row>
    <row r="256" spans="1:20" ht="24" x14ac:dyDescent="0.3">
      <c r="A256" s="31"/>
      <c r="B256" s="31"/>
      <c r="C256" s="31"/>
      <c r="D256" s="31"/>
      <c r="E256" s="31"/>
      <c r="F256" s="31"/>
      <c r="G256" s="31"/>
      <c r="H256" s="31"/>
      <c r="I256" s="7" t="s">
        <v>286</v>
      </c>
      <c r="J256" s="31"/>
      <c r="K256" s="31"/>
      <c r="M256" s="6"/>
      <c r="N256" s="6"/>
      <c r="O256" s="6"/>
      <c r="P256" s="6"/>
      <c r="Q256" s="6"/>
      <c r="R256" s="6"/>
      <c r="S256" s="6"/>
      <c r="T256" s="6"/>
    </row>
    <row r="257" spans="1:20" x14ac:dyDescent="0.3">
      <c r="A257" s="31"/>
      <c r="B257" s="31"/>
      <c r="C257" s="31"/>
      <c r="D257" s="31"/>
      <c r="E257" s="31"/>
      <c r="F257" s="31"/>
      <c r="G257" s="31"/>
      <c r="H257" s="31"/>
      <c r="I257" s="7" t="s">
        <v>287</v>
      </c>
      <c r="J257" s="31"/>
      <c r="K257" s="31"/>
      <c r="M257" s="6"/>
      <c r="N257" s="6"/>
      <c r="O257" s="6"/>
      <c r="P257" s="6"/>
      <c r="Q257" s="6"/>
      <c r="R257" s="6"/>
      <c r="S257" s="6"/>
      <c r="T257" s="6"/>
    </row>
    <row r="258" spans="1:20" x14ac:dyDescent="0.3">
      <c r="A258" s="31"/>
      <c r="B258" s="31"/>
      <c r="C258" s="31"/>
      <c r="D258" s="31"/>
      <c r="E258" s="31"/>
      <c r="F258" s="31"/>
      <c r="G258" s="31"/>
      <c r="H258" s="31"/>
      <c r="I258" s="7" t="s">
        <v>288</v>
      </c>
      <c r="J258" s="31"/>
      <c r="K258" s="31"/>
      <c r="M258" s="6"/>
      <c r="N258" s="6"/>
      <c r="O258" s="6"/>
      <c r="P258" s="6"/>
      <c r="Q258" s="6"/>
      <c r="R258" s="6"/>
      <c r="S258" s="6"/>
      <c r="T258" s="6"/>
    </row>
    <row r="259" spans="1:20" ht="24" x14ac:dyDescent="0.3">
      <c r="A259" s="31"/>
      <c r="B259" s="31"/>
      <c r="C259" s="31"/>
      <c r="D259" s="31"/>
      <c r="E259" s="31"/>
      <c r="F259" s="31"/>
      <c r="G259" s="31"/>
      <c r="H259" s="31"/>
      <c r="I259" s="7" t="s">
        <v>289</v>
      </c>
      <c r="J259" s="31"/>
      <c r="K259" s="31"/>
      <c r="M259" s="6"/>
      <c r="N259" s="6"/>
      <c r="O259" s="6"/>
      <c r="P259" s="6"/>
      <c r="Q259" s="6"/>
      <c r="R259" s="6"/>
      <c r="S259" s="6"/>
      <c r="T259" s="6"/>
    </row>
    <row r="260" spans="1:20" x14ac:dyDescent="0.3">
      <c r="A260" s="31"/>
      <c r="B260" s="31"/>
      <c r="C260" s="31"/>
      <c r="D260" s="31"/>
      <c r="E260" s="31"/>
      <c r="F260" s="31"/>
      <c r="G260" s="31"/>
      <c r="H260" s="31"/>
      <c r="I260" s="7" t="s">
        <v>290</v>
      </c>
      <c r="J260" s="31"/>
      <c r="K260" s="31"/>
      <c r="M260" s="6"/>
      <c r="N260" s="6"/>
      <c r="O260" s="6"/>
      <c r="P260" s="6"/>
      <c r="Q260" s="6"/>
      <c r="R260" s="6"/>
      <c r="S260" s="6"/>
      <c r="T260" s="6"/>
    </row>
    <row r="261" spans="1:20" ht="24" x14ac:dyDescent="0.3">
      <c r="A261" s="31"/>
      <c r="B261" s="31"/>
      <c r="C261" s="31"/>
      <c r="D261" s="31"/>
      <c r="E261" s="31"/>
      <c r="F261" s="31"/>
      <c r="G261" s="31"/>
      <c r="H261" s="31"/>
      <c r="I261" s="7" t="s">
        <v>291</v>
      </c>
      <c r="J261" s="31"/>
      <c r="K261" s="31"/>
      <c r="M261" s="6"/>
      <c r="N261" s="6"/>
      <c r="O261" s="6"/>
      <c r="P261" s="6"/>
      <c r="Q261" s="6"/>
      <c r="R261" s="6"/>
      <c r="S261" s="6"/>
      <c r="T261" s="6"/>
    </row>
    <row r="262" spans="1:20" x14ac:dyDescent="0.3">
      <c r="A262" s="31"/>
      <c r="B262" s="31"/>
      <c r="C262" s="31"/>
      <c r="D262" s="31"/>
      <c r="E262" s="31"/>
      <c r="F262" s="31"/>
      <c r="G262" s="31"/>
      <c r="H262" s="31"/>
      <c r="I262" s="7" t="s">
        <v>292</v>
      </c>
      <c r="J262" s="31"/>
      <c r="K262" s="31"/>
      <c r="M262" s="6"/>
      <c r="N262" s="6"/>
      <c r="O262" s="6"/>
      <c r="P262" s="6"/>
      <c r="Q262" s="6"/>
      <c r="R262" s="6"/>
      <c r="S262" s="6"/>
      <c r="T262" s="6"/>
    </row>
    <row r="263" spans="1:20" ht="24" x14ac:dyDescent="0.3">
      <c r="A263" s="31"/>
      <c r="B263" s="31"/>
      <c r="C263" s="31"/>
      <c r="D263" s="31"/>
      <c r="E263" s="31"/>
      <c r="F263" s="31"/>
      <c r="G263" s="31"/>
      <c r="H263" s="31"/>
      <c r="I263" s="7" t="s">
        <v>293</v>
      </c>
      <c r="J263" s="31"/>
      <c r="K263" s="31"/>
      <c r="M263" s="6"/>
      <c r="N263" s="6"/>
      <c r="O263" s="6"/>
      <c r="P263" s="6"/>
      <c r="Q263" s="6"/>
      <c r="R263" s="6"/>
      <c r="S263" s="6"/>
      <c r="T263" s="6"/>
    </row>
    <row r="264" spans="1:20" ht="24" x14ac:dyDescent="0.3">
      <c r="A264" s="31"/>
      <c r="B264" s="31"/>
      <c r="C264" s="31"/>
      <c r="D264" s="31"/>
      <c r="E264" s="31"/>
      <c r="F264" s="31"/>
      <c r="G264" s="31"/>
      <c r="H264" s="31"/>
      <c r="I264" s="7" t="s">
        <v>294</v>
      </c>
      <c r="J264" s="31"/>
      <c r="K264" s="31"/>
      <c r="M264" s="6"/>
      <c r="N264" s="6"/>
      <c r="O264" s="6"/>
      <c r="P264" s="6"/>
      <c r="Q264" s="6"/>
      <c r="R264" s="6"/>
      <c r="S264" s="6"/>
      <c r="T264" s="6"/>
    </row>
    <row r="265" spans="1:20" ht="24" x14ac:dyDescent="0.3">
      <c r="A265" s="31"/>
      <c r="B265" s="31"/>
      <c r="C265" s="31"/>
      <c r="D265" s="31"/>
      <c r="E265" s="31"/>
      <c r="F265" s="31"/>
      <c r="G265" s="31"/>
      <c r="H265" s="31"/>
      <c r="I265" s="7" t="s">
        <v>295</v>
      </c>
      <c r="J265" s="31"/>
      <c r="K265" s="31"/>
      <c r="M265" s="6"/>
      <c r="N265" s="6"/>
      <c r="O265" s="6"/>
      <c r="P265" s="6"/>
      <c r="Q265" s="6"/>
      <c r="R265" s="6"/>
      <c r="S265" s="6"/>
      <c r="T265" s="6"/>
    </row>
    <row r="266" spans="1:20" ht="24" x14ac:dyDescent="0.3">
      <c r="A266" s="31"/>
      <c r="B266" s="31"/>
      <c r="C266" s="31"/>
      <c r="D266" s="31"/>
      <c r="E266" s="31"/>
      <c r="F266" s="31"/>
      <c r="G266" s="31"/>
      <c r="H266" s="31"/>
      <c r="I266" s="7" t="s">
        <v>296</v>
      </c>
      <c r="J266" s="31"/>
      <c r="K266" s="31"/>
      <c r="M266" s="6"/>
      <c r="N266" s="6"/>
      <c r="O266" s="6"/>
      <c r="P266" s="6"/>
      <c r="Q266" s="6"/>
      <c r="R266" s="6"/>
      <c r="S266" s="6"/>
      <c r="T266" s="6"/>
    </row>
    <row r="267" spans="1:20" ht="36" x14ac:dyDescent="0.3">
      <c r="A267" s="31"/>
      <c r="B267" s="31"/>
      <c r="C267" s="31"/>
      <c r="D267" s="31"/>
      <c r="E267" s="31"/>
      <c r="F267" s="31"/>
      <c r="G267" s="31"/>
      <c r="H267" s="31"/>
      <c r="I267" s="7" t="s">
        <v>297</v>
      </c>
      <c r="J267" s="31"/>
      <c r="K267" s="31"/>
      <c r="M267" s="6"/>
      <c r="N267" s="6"/>
      <c r="O267" s="6"/>
      <c r="P267" s="6"/>
      <c r="Q267" s="6"/>
      <c r="R267" s="6"/>
      <c r="S267" s="6"/>
      <c r="T267" s="6"/>
    </row>
    <row r="268" spans="1:20" ht="36" x14ac:dyDescent="0.3">
      <c r="A268" s="31"/>
      <c r="B268" s="31"/>
      <c r="C268" s="31"/>
      <c r="D268" s="31"/>
      <c r="E268" s="31"/>
      <c r="F268" s="31"/>
      <c r="G268" s="31"/>
      <c r="H268" s="31"/>
      <c r="I268" s="7" t="s">
        <v>298</v>
      </c>
      <c r="J268" s="31"/>
      <c r="K268" s="31"/>
      <c r="M268" s="6"/>
      <c r="N268" s="6"/>
      <c r="O268" s="6"/>
      <c r="P268" s="6"/>
      <c r="Q268" s="6"/>
      <c r="R268" s="6"/>
      <c r="S268" s="6"/>
      <c r="T268" s="6"/>
    </row>
    <row r="269" spans="1:20" ht="36" x14ac:dyDescent="0.3">
      <c r="A269" s="31"/>
      <c r="B269" s="31"/>
      <c r="C269" s="31"/>
      <c r="D269" s="31"/>
      <c r="E269" s="31"/>
      <c r="F269" s="31"/>
      <c r="G269" s="31"/>
      <c r="H269" s="31"/>
      <c r="I269" s="7" t="s">
        <v>299</v>
      </c>
      <c r="J269" s="31"/>
      <c r="K269" s="31"/>
      <c r="M269" s="6"/>
      <c r="N269" s="6"/>
      <c r="O269" s="6"/>
      <c r="P269" s="6"/>
      <c r="Q269" s="6"/>
      <c r="R269" s="6"/>
      <c r="S269" s="6"/>
      <c r="T269" s="6"/>
    </row>
    <row r="270" spans="1:20" ht="48" x14ac:dyDescent="0.3">
      <c r="A270" s="31"/>
      <c r="B270" s="31"/>
      <c r="C270" s="31"/>
      <c r="D270" s="31"/>
      <c r="E270" s="31"/>
      <c r="F270" s="31"/>
      <c r="G270" s="31"/>
      <c r="H270" s="31"/>
      <c r="I270" s="7" t="s">
        <v>300</v>
      </c>
      <c r="J270" s="31"/>
      <c r="K270" s="31"/>
      <c r="M270" s="6"/>
      <c r="N270" s="6"/>
      <c r="O270" s="6"/>
      <c r="P270" s="6"/>
      <c r="Q270" s="6"/>
      <c r="R270" s="6"/>
      <c r="S270" s="6"/>
      <c r="T270" s="6"/>
    </row>
    <row r="271" spans="1:20" ht="36" x14ac:dyDescent="0.3">
      <c r="A271" s="31"/>
      <c r="B271" s="31"/>
      <c r="C271" s="31"/>
      <c r="D271" s="31"/>
      <c r="E271" s="31"/>
      <c r="F271" s="31"/>
      <c r="G271" s="31"/>
      <c r="H271" s="31"/>
      <c r="I271" s="7" t="s">
        <v>301</v>
      </c>
      <c r="J271" s="31"/>
      <c r="K271" s="31"/>
      <c r="M271" s="6"/>
      <c r="N271" s="6"/>
      <c r="O271" s="6"/>
      <c r="P271" s="6"/>
      <c r="Q271" s="6"/>
      <c r="R271" s="6"/>
      <c r="S271" s="6"/>
      <c r="T271" s="6"/>
    </row>
    <row r="272" spans="1:20" ht="24" x14ac:dyDescent="0.3">
      <c r="A272" s="31"/>
      <c r="B272" s="31"/>
      <c r="C272" s="31"/>
      <c r="D272" s="31"/>
      <c r="E272" s="31"/>
      <c r="F272" s="31"/>
      <c r="G272" s="31"/>
      <c r="H272" s="31"/>
      <c r="I272" s="7" t="s">
        <v>302</v>
      </c>
      <c r="J272" s="31"/>
      <c r="K272" s="31"/>
      <c r="M272" s="6"/>
      <c r="N272" s="6"/>
      <c r="O272" s="6"/>
      <c r="P272" s="6"/>
      <c r="Q272" s="6"/>
      <c r="R272" s="6"/>
      <c r="S272" s="6"/>
      <c r="T272" s="6"/>
    </row>
    <row r="273" spans="1:20" ht="24" x14ac:dyDescent="0.3">
      <c r="A273" s="31"/>
      <c r="B273" s="31"/>
      <c r="C273" s="31"/>
      <c r="D273" s="31"/>
      <c r="E273" s="31"/>
      <c r="F273" s="31"/>
      <c r="G273" s="31"/>
      <c r="H273" s="31"/>
      <c r="I273" s="7" t="s">
        <v>303</v>
      </c>
      <c r="J273" s="31"/>
      <c r="K273" s="31"/>
      <c r="M273" s="6"/>
      <c r="N273" s="6"/>
      <c r="O273" s="6"/>
      <c r="P273" s="6"/>
      <c r="Q273" s="6"/>
      <c r="R273" s="6"/>
      <c r="S273" s="6"/>
      <c r="T273" s="6"/>
    </row>
    <row r="274" spans="1:20" x14ac:dyDescent="0.3">
      <c r="A274" s="31"/>
      <c r="B274" s="31"/>
      <c r="C274" s="31"/>
      <c r="D274" s="31"/>
      <c r="E274" s="31"/>
      <c r="F274" s="31"/>
      <c r="G274" s="31"/>
      <c r="H274" s="31"/>
      <c r="I274" s="7" t="s">
        <v>304</v>
      </c>
      <c r="J274" s="31"/>
      <c r="K274" s="31"/>
      <c r="M274" s="6"/>
      <c r="N274" s="6"/>
      <c r="O274" s="6"/>
      <c r="P274" s="6"/>
      <c r="Q274" s="6"/>
      <c r="R274" s="6"/>
      <c r="S274" s="6"/>
      <c r="T274" s="6"/>
    </row>
    <row r="275" spans="1:20" ht="24" x14ac:dyDescent="0.3">
      <c r="A275" s="31"/>
      <c r="B275" s="31"/>
      <c r="C275" s="31"/>
      <c r="D275" s="31"/>
      <c r="E275" s="31"/>
      <c r="F275" s="31"/>
      <c r="G275" s="31"/>
      <c r="H275" s="31"/>
      <c r="I275" s="7" t="s">
        <v>305</v>
      </c>
      <c r="J275" s="31"/>
      <c r="K275" s="31"/>
      <c r="M275" s="6"/>
      <c r="N275" s="6"/>
      <c r="O275" s="6"/>
      <c r="P275" s="6"/>
      <c r="Q275" s="6"/>
      <c r="R275" s="6"/>
      <c r="S275" s="6"/>
      <c r="T275" s="6"/>
    </row>
    <row r="276" spans="1:20" ht="24" x14ac:dyDescent="0.3">
      <c r="A276" s="31"/>
      <c r="B276" s="31"/>
      <c r="C276" s="31"/>
      <c r="D276" s="31"/>
      <c r="E276" s="31"/>
      <c r="F276" s="31"/>
      <c r="G276" s="31"/>
      <c r="H276" s="31"/>
      <c r="I276" s="7" t="s">
        <v>306</v>
      </c>
      <c r="J276" s="31"/>
      <c r="K276" s="31"/>
      <c r="M276" s="6"/>
      <c r="N276" s="6"/>
      <c r="O276" s="6"/>
      <c r="P276" s="6"/>
      <c r="Q276" s="6"/>
      <c r="R276" s="6"/>
      <c r="S276" s="6"/>
      <c r="T276" s="6"/>
    </row>
    <row r="277" spans="1:20" ht="24" x14ac:dyDescent="0.3">
      <c r="A277" s="31"/>
      <c r="B277" s="31"/>
      <c r="C277" s="31"/>
      <c r="D277" s="31"/>
      <c r="E277" s="31"/>
      <c r="F277" s="31"/>
      <c r="G277" s="31"/>
      <c r="H277" s="31"/>
      <c r="I277" s="7" t="s">
        <v>307</v>
      </c>
      <c r="J277" s="31"/>
      <c r="K277" s="31"/>
      <c r="M277" s="6"/>
      <c r="N277" s="6"/>
      <c r="O277" s="6"/>
      <c r="P277" s="6"/>
      <c r="Q277" s="6"/>
      <c r="R277" s="6"/>
      <c r="S277" s="6"/>
      <c r="T277" s="6"/>
    </row>
    <row r="278" spans="1:20" ht="24" x14ac:dyDescent="0.3">
      <c r="A278" s="31"/>
      <c r="B278" s="31"/>
      <c r="C278" s="31"/>
      <c r="D278" s="31"/>
      <c r="E278" s="31"/>
      <c r="F278" s="31"/>
      <c r="G278" s="31"/>
      <c r="H278" s="31"/>
      <c r="I278" s="7" t="s">
        <v>308</v>
      </c>
      <c r="J278" s="31"/>
      <c r="K278" s="31"/>
      <c r="M278" s="6"/>
      <c r="N278" s="6"/>
      <c r="O278" s="6"/>
      <c r="P278" s="6"/>
      <c r="Q278" s="6"/>
      <c r="R278" s="6"/>
      <c r="S278" s="6"/>
      <c r="T278" s="6"/>
    </row>
    <row r="279" spans="1:20" ht="24" x14ac:dyDescent="0.3">
      <c r="A279" s="31"/>
      <c r="B279" s="31"/>
      <c r="C279" s="31"/>
      <c r="D279" s="31"/>
      <c r="E279" s="31"/>
      <c r="F279" s="31"/>
      <c r="G279" s="31"/>
      <c r="H279" s="31"/>
      <c r="I279" s="7" t="s">
        <v>309</v>
      </c>
      <c r="J279" s="31"/>
      <c r="K279" s="31"/>
      <c r="M279" s="6"/>
      <c r="N279" s="6"/>
      <c r="O279" s="6"/>
      <c r="P279" s="6"/>
      <c r="Q279" s="6"/>
      <c r="R279" s="6"/>
      <c r="S279" s="6"/>
      <c r="T279" s="6"/>
    </row>
    <row r="280" spans="1:20" ht="36" x14ac:dyDescent="0.3">
      <c r="A280" s="31"/>
      <c r="B280" s="31"/>
      <c r="C280" s="31"/>
      <c r="D280" s="31"/>
      <c r="E280" s="31"/>
      <c r="F280" s="31"/>
      <c r="G280" s="31"/>
      <c r="H280" s="31"/>
      <c r="I280" s="7" t="s">
        <v>310</v>
      </c>
      <c r="J280" s="31"/>
      <c r="K280" s="31"/>
      <c r="M280" s="6"/>
      <c r="N280" s="6"/>
      <c r="O280" s="6"/>
      <c r="P280" s="6"/>
      <c r="Q280" s="6"/>
      <c r="R280" s="6"/>
      <c r="S280" s="6"/>
      <c r="T280" s="6"/>
    </row>
    <row r="281" spans="1:20" ht="24" x14ac:dyDescent="0.3">
      <c r="A281" s="31"/>
      <c r="B281" s="31"/>
      <c r="C281" s="31"/>
      <c r="D281" s="31"/>
      <c r="E281" s="31"/>
      <c r="F281" s="31"/>
      <c r="G281" s="31"/>
      <c r="H281" s="31"/>
      <c r="I281" s="7" t="s">
        <v>311</v>
      </c>
      <c r="J281" s="31"/>
      <c r="K281" s="31"/>
      <c r="M281" s="6"/>
      <c r="N281" s="6"/>
      <c r="O281" s="6"/>
      <c r="P281" s="6"/>
      <c r="Q281" s="6"/>
      <c r="R281" s="6"/>
      <c r="S281" s="6"/>
      <c r="T281" s="6"/>
    </row>
    <row r="282" spans="1:20" ht="24" x14ac:dyDescent="0.3">
      <c r="A282" s="31"/>
      <c r="B282" s="31"/>
      <c r="C282" s="31"/>
      <c r="D282" s="31"/>
      <c r="E282" s="31"/>
      <c r="F282" s="31"/>
      <c r="G282" s="31"/>
      <c r="H282" s="31"/>
      <c r="I282" s="7" t="s">
        <v>312</v>
      </c>
      <c r="J282" s="31"/>
      <c r="K282" s="31"/>
      <c r="M282" s="6"/>
      <c r="N282" s="6"/>
      <c r="O282" s="6"/>
      <c r="P282" s="6"/>
      <c r="Q282" s="6"/>
      <c r="R282" s="6"/>
      <c r="S282" s="6"/>
      <c r="T282" s="6"/>
    </row>
    <row r="283" spans="1:20" ht="24" x14ac:dyDescent="0.3">
      <c r="A283" s="31"/>
      <c r="B283" s="31"/>
      <c r="C283" s="31"/>
      <c r="D283" s="31"/>
      <c r="E283" s="31"/>
      <c r="F283" s="31"/>
      <c r="G283" s="31"/>
      <c r="H283" s="31"/>
      <c r="I283" s="7" t="s">
        <v>313</v>
      </c>
      <c r="J283" s="31"/>
      <c r="K283" s="31"/>
      <c r="M283" s="6"/>
      <c r="N283" s="6"/>
      <c r="O283" s="6"/>
      <c r="P283" s="6"/>
      <c r="Q283" s="6"/>
      <c r="R283" s="6"/>
      <c r="S283" s="6"/>
      <c r="T283" s="6"/>
    </row>
    <row r="284" spans="1:20" ht="24" x14ac:dyDescent="0.3">
      <c r="A284" s="31"/>
      <c r="B284" s="31"/>
      <c r="C284" s="31"/>
      <c r="D284" s="31"/>
      <c r="E284" s="31"/>
      <c r="F284" s="31"/>
      <c r="G284" s="31"/>
      <c r="H284" s="31"/>
      <c r="I284" s="7" t="s">
        <v>314</v>
      </c>
      <c r="J284" s="31"/>
      <c r="K284" s="31"/>
      <c r="M284" s="6"/>
      <c r="N284" s="6"/>
      <c r="O284" s="6"/>
      <c r="P284" s="6"/>
      <c r="Q284" s="6"/>
      <c r="R284" s="6"/>
      <c r="S284" s="6"/>
      <c r="T284" s="6"/>
    </row>
    <row r="285" spans="1:20" ht="48" x14ac:dyDescent="0.3">
      <c r="A285" s="31"/>
      <c r="B285" s="31"/>
      <c r="C285" s="31"/>
      <c r="D285" s="31"/>
      <c r="E285" s="31"/>
      <c r="F285" s="31"/>
      <c r="G285" s="31"/>
      <c r="H285" s="31"/>
      <c r="I285" s="7" t="s">
        <v>315</v>
      </c>
      <c r="J285" s="31"/>
      <c r="K285" s="31"/>
      <c r="M285" s="6"/>
      <c r="N285" s="6"/>
      <c r="O285" s="6"/>
      <c r="P285" s="6"/>
      <c r="Q285" s="6"/>
      <c r="R285" s="6"/>
      <c r="S285" s="6"/>
      <c r="T285" s="6"/>
    </row>
    <row r="286" spans="1:20" x14ac:dyDescent="0.3">
      <c r="A286" s="31"/>
      <c r="B286" s="31"/>
      <c r="C286" s="31"/>
      <c r="D286" s="31"/>
      <c r="E286" s="31"/>
      <c r="F286" s="31"/>
      <c r="G286" s="31"/>
      <c r="H286" s="31"/>
      <c r="I286" s="7" t="s">
        <v>316</v>
      </c>
      <c r="J286" s="31"/>
      <c r="K286" s="31"/>
      <c r="M286" s="6"/>
      <c r="N286" s="6"/>
      <c r="O286" s="6"/>
      <c r="P286" s="6"/>
      <c r="Q286" s="6"/>
      <c r="R286" s="6"/>
      <c r="S286" s="6"/>
      <c r="T286" s="6"/>
    </row>
    <row r="287" spans="1:20" ht="48" x14ac:dyDescent="0.3">
      <c r="A287" s="31"/>
      <c r="B287" s="31"/>
      <c r="C287" s="31"/>
      <c r="D287" s="31"/>
      <c r="E287" s="31"/>
      <c r="F287" s="31"/>
      <c r="G287" s="31"/>
      <c r="H287" s="31"/>
      <c r="I287" s="7" t="s">
        <v>317</v>
      </c>
      <c r="J287" s="31"/>
      <c r="K287" s="31"/>
      <c r="M287" s="6"/>
      <c r="N287" s="6"/>
      <c r="O287" s="6"/>
      <c r="P287" s="6"/>
      <c r="Q287" s="6"/>
      <c r="R287" s="6"/>
      <c r="S287" s="6"/>
      <c r="T287" s="6"/>
    </row>
    <row r="288" spans="1:20" ht="24" x14ac:dyDescent="0.3">
      <c r="A288" s="31"/>
      <c r="B288" s="31"/>
      <c r="C288" s="31"/>
      <c r="D288" s="31"/>
      <c r="E288" s="31"/>
      <c r="F288" s="31"/>
      <c r="G288" s="31"/>
      <c r="H288" s="31"/>
      <c r="I288" s="7" t="s">
        <v>318</v>
      </c>
      <c r="J288" s="31"/>
      <c r="K288" s="31"/>
      <c r="M288" s="6"/>
      <c r="N288" s="6"/>
      <c r="O288" s="6"/>
      <c r="P288" s="6"/>
      <c r="Q288" s="6"/>
      <c r="R288" s="6"/>
      <c r="S288" s="6"/>
      <c r="T288" s="6"/>
    </row>
    <row r="289" spans="1:20" ht="48" x14ac:dyDescent="0.3">
      <c r="A289" s="31"/>
      <c r="B289" s="31"/>
      <c r="C289" s="31"/>
      <c r="D289" s="31"/>
      <c r="E289" s="31"/>
      <c r="F289" s="31"/>
      <c r="G289" s="31"/>
      <c r="H289" s="31"/>
      <c r="I289" s="7" t="s">
        <v>319</v>
      </c>
      <c r="J289" s="31"/>
      <c r="K289" s="31"/>
      <c r="M289" s="6"/>
      <c r="N289" s="6"/>
      <c r="O289" s="6"/>
      <c r="P289" s="6"/>
      <c r="Q289" s="6"/>
      <c r="R289" s="6"/>
      <c r="S289" s="6"/>
      <c r="T289" s="6"/>
    </row>
    <row r="290" spans="1:20" x14ac:dyDescent="0.3">
      <c r="A290" s="31"/>
      <c r="B290" s="31"/>
      <c r="C290" s="31"/>
      <c r="D290" s="31"/>
      <c r="E290" s="31"/>
      <c r="F290" s="31"/>
      <c r="G290" s="31"/>
      <c r="H290" s="31"/>
      <c r="I290" s="7" t="s">
        <v>320</v>
      </c>
      <c r="J290" s="31"/>
      <c r="K290" s="31"/>
      <c r="M290" s="6"/>
      <c r="N290" s="6"/>
      <c r="O290" s="6"/>
      <c r="P290" s="6"/>
      <c r="Q290" s="6"/>
      <c r="R290" s="6"/>
      <c r="S290" s="6"/>
      <c r="T290" s="6"/>
    </row>
    <row r="291" spans="1:20" ht="24" x14ac:dyDescent="0.3">
      <c r="A291" s="31"/>
      <c r="B291" s="31"/>
      <c r="C291" s="31"/>
      <c r="D291" s="31"/>
      <c r="E291" s="31"/>
      <c r="F291" s="31"/>
      <c r="G291" s="31"/>
      <c r="H291" s="31"/>
      <c r="I291" s="7" t="s">
        <v>321</v>
      </c>
      <c r="J291" s="31"/>
      <c r="K291" s="31"/>
      <c r="M291" s="6"/>
      <c r="N291" s="6"/>
      <c r="O291" s="6"/>
      <c r="P291" s="6"/>
      <c r="Q291" s="6"/>
      <c r="R291" s="6"/>
      <c r="S291" s="6"/>
      <c r="T291" s="6"/>
    </row>
    <row r="292" spans="1:20" ht="24" x14ac:dyDescent="0.3">
      <c r="A292" s="31"/>
      <c r="B292" s="31"/>
      <c r="C292" s="31"/>
      <c r="D292" s="31"/>
      <c r="E292" s="31"/>
      <c r="F292" s="31"/>
      <c r="G292" s="31"/>
      <c r="H292" s="31"/>
      <c r="I292" s="7" t="s">
        <v>322</v>
      </c>
      <c r="J292" s="31"/>
      <c r="K292" s="31"/>
      <c r="M292" s="6"/>
      <c r="N292" s="6"/>
      <c r="O292" s="6"/>
      <c r="P292" s="6"/>
      <c r="Q292" s="6"/>
      <c r="R292" s="6"/>
      <c r="S292" s="6"/>
      <c r="T292" s="6"/>
    </row>
    <row r="293" spans="1:20" ht="24" x14ac:dyDescent="0.3">
      <c r="A293" s="31"/>
      <c r="B293" s="31"/>
      <c r="C293" s="31"/>
      <c r="D293" s="31"/>
      <c r="E293" s="31"/>
      <c r="F293" s="31"/>
      <c r="G293" s="31"/>
      <c r="H293" s="31"/>
      <c r="I293" s="7" t="s">
        <v>323</v>
      </c>
      <c r="J293" s="31"/>
      <c r="K293" s="31"/>
      <c r="M293" s="6"/>
      <c r="N293" s="6"/>
      <c r="O293" s="6"/>
      <c r="P293" s="6"/>
      <c r="Q293" s="6"/>
      <c r="R293" s="6"/>
      <c r="S293" s="6"/>
      <c r="T293" s="6"/>
    </row>
    <row r="294" spans="1:20" ht="24" x14ac:dyDescent="0.3">
      <c r="A294" s="31"/>
      <c r="B294" s="31"/>
      <c r="C294" s="31"/>
      <c r="D294" s="31"/>
      <c r="E294" s="31"/>
      <c r="F294" s="31"/>
      <c r="G294" s="31"/>
      <c r="H294" s="31"/>
      <c r="I294" s="7" t="s">
        <v>324</v>
      </c>
      <c r="J294" s="31"/>
      <c r="K294" s="31"/>
      <c r="M294" s="6"/>
      <c r="N294" s="6"/>
      <c r="O294" s="6"/>
      <c r="P294" s="6"/>
      <c r="Q294" s="6"/>
      <c r="R294" s="6"/>
      <c r="S294" s="6"/>
      <c r="T294" s="6"/>
    </row>
    <row r="295" spans="1:20" ht="24" x14ac:dyDescent="0.3">
      <c r="A295" s="31"/>
      <c r="B295" s="31"/>
      <c r="C295" s="31"/>
      <c r="D295" s="31"/>
      <c r="E295" s="31"/>
      <c r="F295" s="31"/>
      <c r="G295" s="31"/>
      <c r="H295" s="31"/>
      <c r="I295" s="7" t="s">
        <v>325</v>
      </c>
      <c r="J295" s="31"/>
      <c r="K295" s="31"/>
      <c r="M295" s="6"/>
      <c r="N295" s="6"/>
      <c r="O295" s="6"/>
      <c r="P295" s="6"/>
      <c r="Q295" s="6"/>
      <c r="R295" s="6"/>
      <c r="S295" s="6"/>
      <c r="T295" s="6"/>
    </row>
    <row r="296" spans="1:20" ht="24" x14ac:dyDescent="0.3">
      <c r="A296" s="31"/>
      <c r="B296" s="31"/>
      <c r="C296" s="31"/>
      <c r="D296" s="31"/>
      <c r="E296" s="31"/>
      <c r="F296" s="31"/>
      <c r="G296" s="31"/>
      <c r="H296" s="31"/>
      <c r="I296" s="7" t="s">
        <v>326</v>
      </c>
      <c r="J296" s="31"/>
      <c r="K296" s="31"/>
      <c r="M296" s="6"/>
      <c r="N296" s="6"/>
      <c r="O296" s="6"/>
      <c r="P296" s="6"/>
      <c r="Q296" s="6"/>
      <c r="R296" s="6"/>
      <c r="S296" s="6"/>
      <c r="T296" s="6"/>
    </row>
    <row r="297" spans="1:20" ht="24" x14ac:dyDescent="0.3">
      <c r="A297" s="31"/>
      <c r="B297" s="31"/>
      <c r="C297" s="31"/>
      <c r="D297" s="31"/>
      <c r="E297" s="31"/>
      <c r="F297" s="31"/>
      <c r="G297" s="31"/>
      <c r="H297" s="31"/>
      <c r="I297" s="7" t="s">
        <v>327</v>
      </c>
      <c r="J297" s="31"/>
      <c r="K297" s="31"/>
      <c r="M297" s="6"/>
      <c r="N297" s="6"/>
      <c r="O297" s="6"/>
      <c r="P297" s="6"/>
      <c r="Q297" s="6"/>
      <c r="R297" s="6"/>
      <c r="S297" s="6"/>
      <c r="T297" s="6"/>
    </row>
    <row r="298" spans="1:20" ht="24" x14ac:dyDescent="0.3">
      <c r="A298" s="31"/>
      <c r="B298" s="31"/>
      <c r="C298" s="31"/>
      <c r="D298" s="31"/>
      <c r="E298" s="31"/>
      <c r="F298" s="31"/>
      <c r="G298" s="31"/>
      <c r="H298" s="31"/>
      <c r="I298" s="7" t="s">
        <v>328</v>
      </c>
      <c r="J298" s="31"/>
      <c r="K298" s="31"/>
      <c r="M298" s="6"/>
      <c r="N298" s="6"/>
      <c r="O298" s="6"/>
      <c r="P298" s="6"/>
      <c r="Q298" s="6"/>
      <c r="R298" s="6"/>
      <c r="S298" s="6"/>
      <c r="T298" s="6"/>
    </row>
    <row r="299" spans="1:20" ht="24" x14ac:dyDescent="0.3">
      <c r="A299" s="31"/>
      <c r="B299" s="31"/>
      <c r="C299" s="31"/>
      <c r="D299" s="31"/>
      <c r="E299" s="31"/>
      <c r="F299" s="31"/>
      <c r="G299" s="31"/>
      <c r="H299" s="31"/>
      <c r="I299" s="7" t="s">
        <v>329</v>
      </c>
      <c r="J299" s="31"/>
      <c r="K299" s="31"/>
      <c r="M299" s="6"/>
      <c r="N299" s="6"/>
      <c r="O299" s="6"/>
      <c r="P299" s="6"/>
      <c r="Q299" s="6"/>
      <c r="R299" s="6"/>
      <c r="S299" s="6"/>
      <c r="T299" s="6"/>
    </row>
    <row r="300" spans="1:20" ht="24" x14ac:dyDescent="0.3">
      <c r="A300" s="31"/>
      <c r="B300" s="31"/>
      <c r="C300" s="31"/>
      <c r="D300" s="31"/>
      <c r="E300" s="31"/>
      <c r="F300" s="31"/>
      <c r="G300" s="31"/>
      <c r="H300" s="31"/>
      <c r="I300" s="7" t="s">
        <v>330</v>
      </c>
      <c r="J300" s="31"/>
      <c r="K300" s="31"/>
      <c r="M300" s="6"/>
      <c r="N300" s="6"/>
      <c r="O300" s="6"/>
      <c r="P300" s="6"/>
      <c r="Q300" s="6"/>
      <c r="R300" s="6"/>
      <c r="S300" s="6"/>
      <c r="T300" s="6"/>
    </row>
    <row r="301" spans="1:20" ht="24" x14ac:dyDescent="0.3">
      <c r="A301" s="31"/>
      <c r="B301" s="31"/>
      <c r="C301" s="31"/>
      <c r="D301" s="31"/>
      <c r="E301" s="31"/>
      <c r="F301" s="31"/>
      <c r="G301" s="31"/>
      <c r="H301" s="31"/>
      <c r="I301" s="7" t="s">
        <v>331</v>
      </c>
      <c r="J301" s="31"/>
      <c r="K301" s="31"/>
      <c r="M301" s="6"/>
      <c r="N301" s="6"/>
      <c r="O301" s="6"/>
      <c r="P301" s="6"/>
      <c r="Q301" s="6"/>
      <c r="R301" s="6"/>
      <c r="S301" s="6"/>
      <c r="T301" s="6"/>
    </row>
    <row r="302" spans="1:20" ht="24" x14ac:dyDescent="0.3">
      <c r="A302" s="31"/>
      <c r="B302" s="31"/>
      <c r="C302" s="31"/>
      <c r="D302" s="31"/>
      <c r="E302" s="31"/>
      <c r="F302" s="31"/>
      <c r="G302" s="31"/>
      <c r="H302" s="31"/>
      <c r="I302" s="7" t="s">
        <v>332</v>
      </c>
      <c r="J302" s="31"/>
      <c r="K302" s="31"/>
      <c r="M302" s="6"/>
      <c r="N302" s="6"/>
      <c r="O302" s="6"/>
      <c r="P302" s="6"/>
      <c r="Q302" s="6"/>
      <c r="R302" s="6"/>
      <c r="S302" s="6"/>
      <c r="T302" s="6"/>
    </row>
    <row r="303" spans="1:20" ht="24" x14ac:dyDescent="0.3">
      <c r="A303" s="31"/>
      <c r="B303" s="31"/>
      <c r="C303" s="31"/>
      <c r="D303" s="31"/>
      <c r="E303" s="31"/>
      <c r="F303" s="31"/>
      <c r="G303" s="31"/>
      <c r="H303" s="31"/>
      <c r="I303" s="7" t="s">
        <v>333</v>
      </c>
      <c r="J303" s="31"/>
      <c r="K303" s="31"/>
      <c r="M303" s="6"/>
      <c r="N303" s="6"/>
      <c r="O303" s="6"/>
      <c r="P303" s="6"/>
      <c r="Q303" s="6"/>
      <c r="R303" s="6"/>
      <c r="S303" s="6"/>
      <c r="T303" s="6"/>
    </row>
    <row r="304" spans="1:20" ht="24" x14ac:dyDescent="0.3">
      <c r="A304" s="31"/>
      <c r="B304" s="31"/>
      <c r="C304" s="31"/>
      <c r="D304" s="31"/>
      <c r="E304" s="31"/>
      <c r="F304" s="31"/>
      <c r="G304" s="31"/>
      <c r="H304" s="31"/>
      <c r="I304" s="7" t="s">
        <v>334</v>
      </c>
      <c r="J304" s="31"/>
      <c r="K304" s="31"/>
      <c r="M304" s="6"/>
      <c r="N304" s="6"/>
      <c r="O304" s="6"/>
      <c r="P304" s="6"/>
      <c r="Q304" s="6"/>
      <c r="R304" s="6"/>
      <c r="S304" s="6"/>
      <c r="T304" s="6"/>
    </row>
    <row r="305" spans="1:20" ht="24" x14ac:dyDescent="0.3">
      <c r="A305" s="31"/>
      <c r="B305" s="31"/>
      <c r="C305" s="31"/>
      <c r="D305" s="31"/>
      <c r="E305" s="31"/>
      <c r="F305" s="31"/>
      <c r="G305" s="31"/>
      <c r="H305" s="31"/>
      <c r="I305" s="7" t="s">
        <v>335</v>
      </c>
      <c r="J305" s="31"/>
      <c r="K305" s="31"/>
      <c r="M305" s="6"/>
      <c r="N305" s="6"/>
      <c r="O305" s="6"/>
      <c r="P305" s="6"/>
      <c r="Q305" s="6"/>
      <c r="R305" s="6"/>
      <c r="S305" s="6"/>
      <c r="T305" s="6"/>
    </row>
    <row r="306" spans="1:20" ht="24" x14ac:dyDescent="0.3">
      <c r="A306" s="31"/>
      <c r="B306" s="31"/>
      <c r="C306" s="31"/>
      <c r="D306" s="31"/>
      <c r="E306" s="31"/>
      <c r="F306" s="31"/>
      <c r="G306" s="31"/>
      <c r="H306" s="31"/>
      <c r="I306" s="7" t="s">
        <v>336</v>
      </c>
      <c r="J306" s="31"/>
      <c r="K306" s="31"/>
      <c r="M306" s="6"/>
      <c r="N306" s="6"/>
      <c r="O306" s="6"/>
      <c r="P306" s="6"/>
      <c r="Q306" s="6"/>
      <c r="R306" s="6"/>
      <c r="S306" s="6"/>
      <c r="T306" s="6"/>
    </row>
    <row r="307" spans="1:20" ht="24" x14ac:dyDescent="0.3">
      <c r="A307" s="31"/>
      <c r="B307" s="31"/>
      <c r="C307" s="31"/>
      <c r="D307" s="31"/>
      <c r="E307" s="31"/>
      <c r="F307" s="31"/>
      <c r="G307" s="31"/>
      <c r="H307" s="31"/>
      <c r="I307" s="7" t="s">
        <v>337</v>
      </c>
      <c r="J307" s="31"/>
      <c r="K307" s="31"/>
      <c r="M307" s="6"/>
      <c r="N307" s="6"/>
      <c r="O307" s="6"/>
      <c r="P307" s="6"/>
      <c r="Q307" s="6"/>
      <c r="R307" s="6"/>
      <c r="S307" s="6"/>
      <c r="T307" s="6"/>
    </row>
    <row r="308" spans="1:20" ht="60" x14ac:dyDescent="0.3">
      <c r="A308" s="31"/>
      <c r="B308" s="31"/>
      <c r="C308" s="31"/>
      <c r="D308" s="31"/>
      <c r="E308" s="31"/>
      <c r="F308" s="31"/>
      <c r="G308" s="31"/>
      <c r="H308" s="31"/>
      <c r="I308" s="7" t="s">
        <v>338</v>
      </c>
      <c r="J308" s="31"/>
      <c r="K308" s="31"/>
      <c r="M308" s="6"/>
      <c r="N308" s="6"/>
      <c r="O308" s="6"/>
      <c r="P308" s="6"/>
      <c r="Q308" s="6"/>
      <c r="R308" s="6"/>
      <c r="S308" s="6"/>
      <c r="T308" s="6"/>
    </row>
    <row r="309" spans="1:20" ht="24" x14ac:dyDescent="0.3">
      <c r="A309" s="31"/>
      <c r="B309" s="31"/>
      <c r="C309" s="31"/>
      <c r="D309" s="31"/>
      <c r="E309" s="31"/>
      <c r="F309" s="31"/>
      <c r="G309" s="31"/>
      <c r="H309" s="31"/>
      <c r="I309" s="7" t="s">
        <v>339</v>
      </c>
      <c r="J309" s="31"/>
      <c r="K309" s="31"/>
      <c r="M309" s="6"/>
      <c r="N309" s="6"/>
      <c r="O309" s="6"/>
      <c r="P309" s="6"/>
      <c r="Q309" s="6"/>
      <c r="R309" s="6"/>
      <c r="S309" s="6"/>
      <c r="T309" s="6"/>
    </row>
    <row r="310" spans="1:20" ht="24" x14ac:dyDescent="0.3">
      <c r="A310" s="31"/>
      <c r="B310" s="31"/>
      <c r="C310" s="31"/>
      <c r="D310" s="31"/>
      <c r="E310" s="31"/>
      <c r="F310" s="31"/>
      <c r="G310" s="31"/>
      <c r="H310" s="31"/>
      <c r="I310" s="7" t="s">
        <v>340</v>
      </c>
      <c r="J310" s="31"/>
      <c r="K310" s="31"/>
      <c r="M310" s="6"/>
      <c r="N310" s="6"/>
      <c r="O310" s="6"/>
      <c r="P310" s="6"/>
      <c r="Q310" s="6"/>
      <c r="R310" s="6"/>
      <c r="S310" s="6"/>
      <c r="T310" s="6"/>
    </row>
    <row r="311" spans="1:20" ht="36" x14ac:dyDescent="0.3">
      <c r="A311" s="31"/>
      <c r="B311" s="31"/>
      <c r="C311" s="31"/>
      <c r="D311" s="31"/>
      <c r="E311" s="31"/>
      <c r="F311" s="31"/>
      <c r="G311" s="31"/>
      <c r="H311" s="31"/>
      <c r="I311" s="7" t="s">
        <v>341</v>
      </c>
      <c r="J311" s="31"/>
      <c r="K311" s="31"/>
      <c r="M311" s="6"/>
      <c r="N311" s="6"/>
      <c r="O311" s="6"/>
      <c r="P311" s="6"/>
      <c r="Q311" s="6"/>
      <c r="R311" s="6"/>
      <c r="S311" s="6"/>
      <c r="T311" s="6"/>
    </row>
    <row r="312" spans="1:20" ht="36" x14ac:dyDescent="0.3">
      <c r="A312" s="31"/>
      <c r="B312" s="31"/>
      <c r="C312" s="31"/>
      <c r="D312" s="31"/>
      <c r="E312" s="31"/>
      <c r="F312" s="31"/>
      <c r="G312" s="31"/>
      <c r="H312" s="31"/>
      <c r="I312" s="7" t="s">
        <v>342</v>
      </c>
      <c r="J312" s="31"/>
      <c r="K312" s="31"/>
      <c r="M312" s="6"/>
      <c r="N312" s="6"/>
      <c r="O312" s="6"/>
      <c r="P312" s="6"/>
      <c r="Q312" s="6"/>
      <c r="R312" s="6"/>
      <c r="S312" s="6"/>
      <c r="T312" s="6"/>
    </row>
    <row r="313" spans="1:20" ht="24" x14ac:dyDescent="0.3">
      <c r="A313" s="31"/>
      <c r="B313" s="31"/>
      <c r="C313" s="31"/>
      <c r="D313" s="31"/>
      <c r="E313" s="31"/>
      <c r="F313" s="31"/>
      <c r="G313" s="31"/>
      <c r="H313" s="31"/>
      <c r="I313" s="7" t="s">
        <v>343</v>
      </c>
      <c r="J313" s="31"/>
      <c r="K313" s="31"/>
      <c r="M313" s="6"/>
      <c r="N313" s="6"/>
      <c r="O313" s="6"/>
      <c r="P313" s="6"/>
      <c r="Q313" s="6"/>
      <c r="R313" s="6"/>
      <c r="S313" s="6"/>
      <c r="T313" s="6"/>
    </row>
    <row r="314" spans="1:20" ht="24" x14ac:dyDescent="0.3">
      <c r="A314" s="31"/>
      <c r="B314" s="31"/>
      <c r="C314" s="31"/>
      <c r="D314" s="31"/>
      <c r="E314" s="31"/>
      <c r="F314" s="31"/>
      <c r="G314" s="31"/>
      <c r="H314" s="31"/>
      <c r="I314" s="7" t="s">
        <v>344</v>
      </c>
      <c r="J314" s="31"/>
      <c r="K314" s="31"/>
      <c r="M314" s="6"/>
      <c r="N314" s="6"/>
      <c r="O314" s="6"/>
      <c r="P314" s="6"/>
      <c r="Q314" s="6"/>
      <c r="R314" s="6"/>
      <c r="S314" s="6"/>
      <c r="T314" s="6"/>
    </row>
    <row r="315" spans="1:20" ht="24" x14ac:dyDescent="0.3">
      <c r="A315" s="31"/>
      <c r="B315" s="31"/>
      <c r="C315" s="31"/>
      <c r="D315" s="31"/>
      <c r="E315" s="31"/>
      <c r="F315" s="31"/>
      <c r="G315" s="31"/>
      <c r="H315" s="31"/>
      <c r="I315" s="7" t="s">
        <v>345</v>
      </c>
      <c r="J315" s="31"/>
      <c r="K315" s="31"/>
      <c r="M315" s="6"/>
      <c r="N315" s="6"/>
      <c r="O315" s="6"/>
      <c r="P315" s="6"/>
      <c r="Q315" s="6"/>
      <c r="R315" s="6"/>
      <c r="S315" s="6"/>
      <c r="T315" s="6"/>
    </row>
    <row r="316" spans="1:20" ht="24" x14ac:dyDescent="0.3">
      <c r="A316" s="31"/>
      <c r="B316" s="31"/>
      <c r="C316" s="31"/>
      <c r="D316" s="31"/>
      <c r="E316" s="31"/>
      <c r="F316" s="31"/>
      <c r="G316" s="31"/>
      <c r="H316" s="31"/>
      <c r="I316" s="7" t="s">
        <v>346</v>
      </c>
      <c r="J316" s="31"/>
      <c r="K316" s="31"/>
      <c r="M316" s="6"/>
      <c r="N316" s="6"/>
      <c r="O316" s="6"/>
      <c r="P316" s="6"/>
      <c r="Q316" s="6"/>
      <c r="R316" s="6"/>
      <c r="S316" s="6"/>
      <c r="T316" s="6"/>
    </row>
    <row r="317" spans="1:20" ht="24" x14ac:dyDescent="0.3">
      <c r="A317" s="31"/>
      <c r="B317" s="31"/>
      <c r="C317" s="31"/>
      <c r="D317" s="31"/>
      <c r="E317" s="31"/>
      <c r="F317" s="31"/>
      <c r="G317" s="31"/>
      <c r="H317" s="31"/>
      <c r="I317" s="7" t="s">
        <v>347</v>
      </c>
      <c r="J317" s="31"/>
      <c r="K317" s="31"/>
      <c r="M317" s="6"/>
      <c r="N317" s="6"/>
      <c r="O317" s="6"/>
      <c r="P317" s="6"/>
      <c r="Q317" s="6"/>
      <c r="R317" s="6"/>
      <c r="S317" s="6"/>
      <c r="T317" s="6"/>
    </row>
    <row r="318" spans="1:20" ht="36" x14ac:dyDescent="0.3">
      <c r="A318" s="31"/>
      <c r="B318" s="31"/>
      <c r="C318" s="31"/>
      <c r="D318" s="31"/>
      <c r="E318" s="31"/>
      <c r="F318" s="31"/>
      <c r="G318" s="31"/>
      <c r="H318" s="31"/>
      <c r="I318" s="7" t="s">
        <v>348</v>
      </c>
      <c r="J318" s="31"/>
      <c r="K318" s="31"/>
      <c r="M318" s="6"/>
      <c r="N318" s="6"/>
      <c r="O318" s="6"/>
      <c r="P318" s="6"/>
      <c r="Q318" s="6"/>
      <c r="R318" s="6"/>
      <c r="S318" s="6"/>
      <c r="T318" s="6"/>
    </row>
    <row r="319" spans="1:20" ht="48" x14ac:dyDescent="0.3">
      <c r="A319" s="31"/>
      <c r="B319" s="31"/>
      <c r="C319" s="31"/>
      <c r="D319" s="31"/>
      <c r="E319" s="31"/>
      <c r="F319" s="31"/>
      <c r="G319" s="31"/>
      <c r="H319" s="31"/>
      <c r="I319" s="7" t="s">
        <v>349</v>
      </c>
      <c r="J319" s="31"/>
      <c r="K319" s="31"/>
      <c r="M319" s="6"/>
      <c r="N319" s="6"/>
      <c r="O319" s="6"/>
      <c r="P319" s="6"/>
      <c r="Q319" s="6"/>
      <c r="R319" s="6"/>
      <c r="S319" s="6"/>
      <c r="T319" s="6"/>
    </row>
    <row r="320" spans="1:20" ht="48" x14ac:dyDescent="0.3">
      <c r="A320" s="31"/>
      <c r="B320" s="31"/>
      <c r="C320" s="31"/>
      <c r="D320" s="31"/>
      <c r="E320" s="31"/>
      <c r="F320" s="31"/>
      <c r="G320" s="31"/>
      <c r="H320" s="31"/>
      <c r="I320" s="7" t="s">
        <v>350</v>
      </c>
      <c r="J320" s="31"/>
      <c r="K320" s="31"/>
      <c r="M320" s="6"/>
      <c r="N320" s="6"/>
      <c r="O320" s="6"/>
      <c r="P320" s="6"/>
      <c r="Q320" s="6"/>
      <c r="R320" s="6"/>
      <c r="S320" s="6"/>
      <c r="T320" s="6"/>
    </row>
    <row r="321" spans="1:20" ht="48" x14ac:dyDescent="0.3">
      <c r="A321" s="31"/>
      <c r="B321" s="31"/>
      <c r="C321" s="31"/>
      <c r="D321" s="31"/>
      <c r="E321" s="31"/>
      <c r="F321" s="31"/>
      <c r="G321" s="31"/>
      <c r="H321" s="31"/>
      <c r="I321" s="7" t="s">
        <v>351</v>
      </c>
      <c r="J321" s="31"/>
      <c r="K321" s="31"/>
      <c r="M321" s="6"/>
      <c r="N321" s="6"/>
      <c r="O321" s="6"/>
      <c r="P321" s="6"/>
      <c r="Q321" s="6"/>
      <c r="R321" s="6"/>
      <c r="S321" s="6"/>
      <c r="T321" s="6"/>
    </row>
    <row r="322" spans="1:20" ht="84" x14ac:dyDescent="0.3">
      <c r="A322" s="31"/>
      <c r="B322" s="31"/>
      <c r="C322" s="31"/>
      <c r="D322" s="31"/>
      <c r="E322" s="31"/>
      <c r="F322" s="31"/>
      <c r="G322" s="31"/>
      <c r="H322" s="31"/>
      <c r="I322" s="7" t="s">
        <v>352</v>
      </c>
      <c r="J322" s="31"/>
      <c r="K322" s="31"/>
      <c r="M322" s="6"/>
      <c r="N322" s="6"/>
      <c r="O322" s="6"/>
      <c r="P322" s="6"/>
      <c r="Q322" s="6"/>
      <c r="R322" s="6"/>
      <c r="S322" s="6"/>
      <c r="T322" s="6"/>
    </row>
    <row r="323" spans="1:20" ht="72" x14ac:dyDescent="0.3">
      <c r="A323" s="31"/>
      <c r="B323" s="31"/>
      <c r="C323" s="31"/>
      <c r="D323" s="31"/>
      <c r="E323" s="31"/>
      <c r="F323" s="31"/>
      <c r="G323" s="31"/>
      <c r="H323" s="31"/>
      <c r="I323" s="7" t="s">
        <v>353</v>
      </c>
      <c r="J323" s="31"/>
      <c r="K323" s="31"/>
      <c r="M323" s="6"/>
      <c r="N323" s="6"/>
      <c r="O323" s="6"/>
      <c r="P323" s="6"/>
      <c r="Q323" s="6"/>
      <c r="R323" s="6"/>
      <c r="S323" s="6"/>
      <c r="T323" s="6"/>
    </row>
    <row r="324" spans="1:20" ht="108" x14ac:dyDescent="0.3">
      <c r="A324" s="31"/>
      <c r="B324" s="31"/>
      <c r="C324" s="31"/>
      <c r="D324" s="31"/>
      <c r="E324" s="31"/>
      <c r="F324" s="31"/>
      <c r="G324" s="31"/>
      <c r="H324" s="31"/>
      <c r="I324" s="7" t="s">
        <v>354</v>
      </c>
      <c r="J324" s="31"/>
      <c r="K324" s="31"/>
      <c r="M324" s="6"/>
      <c r="N324" s="6"/>
      <c r="O324" s="6"/>
      <c r="P324" s="6"/>
      <c r="Q324" s="6"/>
      <c r="R324" s="6"/>
      <c r="S324" s="6"/>
      <c r="T324" s="6"/>
    </row>
    <row r="325" spans="1:20" ht="24" x14ac:dyDescent="0.3">
      <c r="A325" s="31"/>
      <c r="B325" s="31"/>
      <c r="C325" s="31"/>
      <c r="D325" s="31"/>
      <c r="E325" s="31"/>
      <c r="F325" s="31"/>
      <c r="G325" s="31"/>
      <c r="H325" s="31"/>
      <c r="I325" s="7" t="s">
        <v>355</v>
      </c>
      <c r="J325" s="31"/>
      <c r="K325" s="31"/>
      <c r="M325" s="6"/>
      <c r="N325" s="6"/>
      <c r="O325" s="6"/>
      <c r="P325" s="6"/>
      <c r="Q325" s="6"/>
      <c r="R325" s="6"/>
      <c r="S325" s="6"/>
      <c r="T325" s="6"/>
    </row>
    <row r="326" spans="1:20" ht="24" x14ac:dyDescent="0.3">
      <c r="A326" s="31"/>
      <c r="B326" s="31"/>
      <c r="C326" s="31"/>
      <c r="D326" s="31"/>
      <c r="E326" s="31"/>
      <c r="F326" s="31"/>
      <c r="G326" s="31"/>
      <c r="H326" s="31"/>
      <c r="I326" s="7" t="s">
        <v>356</v>
      </c>
      <c r="J326" s="31"/>
      <c r="K326" s="31"/>
      <c r="M326" s="6"/>
      <c r="N326" s="6"/>
      <c r="O326" s="6"/>
      <c r="P326" s="6"/>
      <c r="Q326" s="6"/>
      <c r="R326" s="6"/>
      <c r="S326" s="6"/>
      <c r="T326" s="6"/>
    </row>
    <row r="327" spans="1:20" ht="36" x14ac:dyDescent="0.3">
      <c r="A327" s="31"/>
      <c r="B327" s="31"/>
      <c r="C327" s="31"/>
      <c r="D327" s="31"/>
      <c r="E327" s="31"/>
      <c r="F327" s="31"/>
      <c r="G327" s="31"/>
      <c r="H327" s="31"/>
      <c r="I327" s="7" t="s">
        <v>357</v>
      </c>
      <c r="J327" s="31"/>
      <c r="K327" s="31"/>
      <c r="M327" s="6"/>
      <c r="N327" s="6"/>
      <c r="O327" s="6"/>
      <c r="P327" s="6"/>
      <c r="Q327" s="6"/>
      <c r="R327" s="6"/>
      <c r="S327" s="6"/>
      <c r="T327" s="6"/>
    </row>
    <row r="328" spans="1:20" ht="60" x14ac:dyDescent="0.3">
      <c r="A328" s="31"/>
      <c r="B328" s="31"/>
      <c r="C328" s="31"/>
      <c r="D328" s="31"/>
      <c r="E328" s="31"/>
      <c r="F328" s="31"/>
      <c r="G328" s="31"/>
      <c r="H328" s="31"/>
      <c r="I328" s="7" t="s">
        <v>358</v>
      </c>
      <c r="J328" s="31"/>
      <c r="K328" s="31"/>
      <c r="M328" s="6"/>
      <c r="N328" s="6"/>
      <c r="O328" s="6"/>
      <c r="P328" s="6"/>
      <c r="Q328" s="6"/>
      <c r="R328" s="6"/>
      <c r="S328" s="6"/>
      <c r="T328" s="6"/>
    </row>
    <row r="329" spans="1:20" ht="36" x14ac:dyDescent="0.3">
      <c r="A329" s="31"/>
      <c r="B329" s="31"/>
      <c r="C329" s="31"/>
      <c r="D329" s="31"/>
      <c r="E329" s="31"/>
      <c r="F329" s="31"/>
      <c r="G329" s="31"/>
      <c r="H329" s="31"/>
      <c r="I329" s="7" t="s">
        <v>359</v>
      </c>
      <c r="J329" s="31"/>
      <c r="K329" s="31"/>
      <c r="M329" s="6"/>
      <c r="N329" s="6"/>
      <c r="O329" s="6"/>
      <c r="P329" s="6"/>
      <c r="Q329" s="6"/>
      <c r="R329" s="6"/>
      <c r="S329" s="6"/>
      <c r="T329" s="6"/>
    </row>
    <row r="330" spans="1:20" ht="36" x14ac:dyDescent="0.3">
      <c r="A330" s="31"/>
      <c r="B330" s="31"/>
      <c r="C330" s="31"/>
      <c r="D330" s="31"/>
      <c r="E330" s="31"/>
      <c r="F330" s="31"/>
      <c r="G330" s="31"/>
      <c r="H330" s="31"/>
      <c r="I330" s="7" t="s">
        <v>360</v>
      </c>
      <c r="J330" s="31"/>
      <c r="K330" s="31"/>
      <c r="M330" s="6"/>
      <c r="N330" s="6"/>
      <c r="O330" s="6"/>
      <c r="P330" s="6"/>
      <c r="Q330" s="6"/>
      <c r="R330" s="6"/>
      <c r="S330" s="6"/>
      <c r="T330" s="6"/>
    </row>
    <row r="331" spans="1:20" ht="24" x14ac:dyDescent="0.3">
      <c r="A331" s="31"/>
      <c r="B331" s="31"/>
      <c r="C331" s="31"/>
      <c r="D331" s="31"/>
      <c r="E331" s="31"/>
      <c r="F331" s="31"/>
      <c r="G331" s="31"/>
      <c r="H331" s="31"/>
      <c r="I331" s="7" t="s">
        <v>361</v>
      </c>
      <c r="J331" s="31"/>
      <c r="K331" s="31"/>
      <c r="M331" s="6"/>
      <c r="N331" s="6"/>
      <c r="O331" s="6"/>
      <c r="P331" s="6"/>
      <c r="Q331" s="6"/>
      <c r="R331" s="6"/>
      <c r="S331" s="6"/>
      <c r="T331" s="6"/>
    </row>
    <row r="332" spans="1:20" ht="36" x14ac:dyDescent="0.3">
      <c r="A332" s="31"/>
      <c r="B332" s="31"/>
      <c r="C332" s="31"/>
      <c r="D332" s="31"/>
      <c r="E332" s="31"/>
      <c r="F332" s="31"/>
      <c r="G332" s="31"/>
      <c r="H332" s="31"/>
      <c r="I332" s="7" t="s">
        <v>362</v>
      </c>
      <c r="J332" s="31"/>
      <c r="K332" s="31"/>
      <c r="M332" s="6"/>
      <c r="N332" s="6"/>
      <c r="O332" s="6"/>
      <c r="P332" s="6"/>
      <c r="Q332" s="6"/>
      <c r="R332" s="6"/>
      <c r="S332" s="6"/>
      <c r="T332" s="6"/>
    </row>
    <row r="333" spans="1:20" ht="36" x14ac:dyDescent="0.3">
      <c r="A333" s="31"/>
      <c r="B333" s="31"/>
      <c r="C333" s="31"/>
      <c r="D333" s="31"/>
      <c r="E333" s="31"/>
      <c r="F333" s="31"/>
      <c r="G333" s="31"/>
      <c r="H333" s="31"/>
      <c r="I333" s="7" t="s">
        <v>363</v>
      </c>
      <c r="J333" s="31"/>
      <c r="K333" s="31"/>
      <c r="M333" s="6"/>
      <c r="N333" s="6"/>
      <c r="O333" s="6"/>
      <c r="P333" s="6"/>
      <c r="Q333" s="6"/>
      <c r="R333" s="6"/>
      <c r="S333" s="6"/>
      <c r="T333" s="6"/>
    </row>
    <row r="334" spans="1:20" ht="24" x14ac:dyDescent="0.3">
      <c r="A334" s="31"/>
      <c r="B334" s="31"/>
      <c r="C334" s="31"/>
      <c r="D334" s="31"/>
      <c r="E334" s="31"/>
      <c r="F334" s="31"/>
      <c r="G334" s="31"/>
      <c r="H334" s="31"/>
      <c r="I334" s="7" t="s">
        <v>364</v>
      </c>
      <c r="J334" s="31"/>
      <c r="K334" s="31"/>
      <c r="M334" s="6"/>
      <c r="N334" s="6"/>
      <c r="O334" s="6"/>
      <c r="P334" s="6"/>
      <c r="Q334" s="6"/>
      <c r="R334" s="6"/>
      <c r="S334" s="6"/>
      <c r="T334" s="6"/>
    </row>
    <row r="335" spans="1:20" ht="36" x14ac:dyDescent="0.3">
      <c r="A335" s="31"/>
      <c r="B335" s="31"/>
      <c r="C335" s="31"/>
      <c r="D335" s="31"/>
      <c r="E335" s="31"/>
      <c r="F335" s="31"/>
      <c r="G335" s="31"/>
      <c r="H335" s="31"/>
      <c r="I335" s="7" t="s">
        <v>365</v>
      </c>
      <c r="J335" s="31"/>
      <c r="K335" s="31"/>
      <c r="M335" s="6"/>
      <c r="N335" s="6"/>
      <c r="O335" s="6"/>
      <c r="P335" s="6"/>
      <c r="Q335" s="6"/>
      <c r="R335" s="6"/>
      <c r="S335" s="6"/>
      <c r="T335" s="6"/>
    </row>
    <row r="336" spans="1:20" ht="36" x14ac:dyDescent="0.3">
      <c r="A336" s="31"/>
      <c r="B336" s="31"/>
      <c r="C336" s="31"/>
      <c r="D336" s="31"/>
      <c r="E336" s="31"/>
      <c r="F336" s="31"/>
      <c r="G336" s="31"/>
      <c r="H336" s="31"/>
      <c r="I336" s="7" t="s">
        <v>366</v>
      </c>
      <c r="J336" s="31"/>
      <c r="K336" s="31"/>
      <c r="M336" s="6"/>
      <c r="N336" s="6"/>
      <c r="O336" s="6"/>
      <c r="P336" s="6"/>
      <c r="Q336" s="6"/>
      <c r="R336" s="6"/>
      <c r="S336" s="6"/>
      <c r="T336" s="6"/>
    </row>
    <row r="337" spans="1:20" ht="24" x14ac:dyDescent="0.3">
      <c r="A337" s="31"/>
      <c r="B337" s="31"/>
      <c r="C337" s="31"/>
      <c r="D337" s="31"/>
      <c r="E337" s="31"/>
      <c r="F337" s="31"/>
      <c r="G337" s="31"/>
      <c r="H337" s="31"/>
      <c r="I337" s="7" t="s">
        <v>367</v>
      </c>
      <c r="J337" s="31"/>
      <c r="K337" s="31"/>
      <c r="M337" s="6"/>
      <c r="N337" s="6"/>
      <c r="O337" s="6"/>
      <c r="P337" s="6"/>
      <c r="Q337" s="6"/>
      <c r="R337" s="6"/>
      <c r="S337" s="6"/>
      <c r="T337" s="6"/>
    </row>
    <row r="338" spans="1:20" ht="24" x14ac:dyDescent="0.3">
      <c r="A338" s="31"/>
      <c r="B338" s="31"/>
      <c r="C338" s="31"/>
      <c r="D338" s="31"/>
      <c r="E338" s="31"/>
      <c r="F338" s="31"/>
      <c r="G338" s="31"/>
      <c r="H338" s="31"/>
      <c r="I338" s="7" t="s">
        <v>368</v>
      </c>
      <c r="J338" s="31"/>
      <c r="K338" s="31"/>
      <c r="M338" s="6"/>
      <c r="N338" s="6"/>
      <c r="O338" s="6"/>
      <c r="P338" s="6"/>
      <c r="Q338" s="6"/>
      <c r="R338" s="6"/>
      <c r="S338" s="6"/>
      <c r="T338" s="6"/>
    </row>
    <row r="339" spans="1:20" ht="36" x14ac:dyDescent="0.3">
      <c r="A339" s="31"/>
      <c r="B339" s="31"/>
      <c r="C339" s="31"/>
      <c r="D339" s="31"/>
      <c r="E339" s="31"/>
      <c r="F339" s="31"/>
      <c r="G339" s="31"/>
      <c r="H339" s="31"/>
      <c r="I339" s="7" t="s">
        <v>369</v>
      </c>
      <c r="J339" s="31"/>
      <c r="K339" s="31"/>
      <c r="M339" s="6"/>
      <c r="N339" s="6"/>
      <c r="O339" s="6"/>
      <c r="P339" s="6"/>
      <c r="Q339" s="6"/>
      <c r="R339" s="6"/>
      <c r="S339" s="6"/>
      <c r="T339" s="6"/>
    </row>
    <row r="340" spans="1:20" ht="36" x14ac:dyDescent="0.3">
      <c r="A340" s="31"/>
      <c r="B340" s="31"/>
      <c r="C340" s="31"/>
      <c r="D340" s="31"/>
      <c r="E340" s="31"/>
      <c r="F340" s="31"/>
      <c r="G340" s="31"/>
      <c r="H340" s="31"/>
      <c r="I340" s="7" t="s">
        <v>370</v>
      </c>
      <c r="J340" s="31"/>
      <c r="K340" s="31"/>
      <c r="M340" s="6"/>
      <c r="N340" s="6"/>
      <c r="O340" s="6"/>
      <c r="P340" s="6"/>
      <c r="Q340" s="6"/>
      <c r="R340" s="6"/>
      <c r="S340" s="6"/>
      <c r="T340" s="6"/>
    </row>
    <row r="341" spans="1:20" ht="24" x14ac:dyDescent="0.3">
      <c r="A341" s="31"/>
      <c r="B341" s="31"/>
      <c r="C341" s="31"/>
      <c r="D341" s="31"/>
      <c r="E341" s="31"/>
      <c r="F341" s="31"/>
      <c r="G341" s="31"/>
      <c r="H341" s="31"/>
      <c r="I341" s="7" t="s">
        <v>371</v>
      </c>
      <c r="J341" s="31"/>
      <c r="K341" s="31"/>
      <c r="M341" s="6"/>
      <c r="N341" s="6"/>
      <c r="O341" s="6"/>
      <c r="P341" s="6"/>
      <c r="Q341" s="6"/>
      <c r="R341" s="6"/>
      <c r="S341" s="6"/>
      <c r="T341" s="6"/>
    </row>
    <row r="342" spans="1:20" ht="36" x14ac:dyDescent="0.3">
      <c r="A342" s="31"/>
      <c r="B342" s="31"/>
      <c r="C342" s="31"/>
      <c r="D342" s="31"/>
      <c r="E342" s="31"/>
      <c r="F342" s="31"/>
      <c r="G342" s="31"/>
      <c r="H342" s="31"/>
      <c r="I342" s="7" t="s">
        <v>372</v>
      </c>
      <c r="J342" s="31"/>
      <c r="K342" s="31"/>
      <c r="M342" s="6"/>
      <c r="N342" s="6"/>
      <c r="O342" s="6"/>
      <c r="P342" s="6"/>
      <c r="Q342" s="6"/>
      <c r="R342" s="6"/>
      <c r="S342" s="6"/>
      <c r="T342" s="6"/>
    </row>
    <row r="343" spans="1:20" ht="36" x14ac:dyDescent="0.3">
      <c r="A343" s="31"/>
      <c r="B343" s="31"/>
      <c r="C343" s="31"/>
      <c r="D343" s="31"/>
      <c r="E343" s="31"/>
      <c r="F343" s="31"/>
      <c r="G343" s="31"/>
      <c r="H343" s="31"/>
      <c r="I343" s="7" t="s">
        <v>373</v>
      </c>
      <c r="J343" s="31"/>
      <c r="K343" s="31"/>
      <c r="M343" s="6"/>
      <c r="N343" s="6"/>
      <c r="O343" s="6"/>
      <c r="P343" s="6"/>
      <c r="Q343" s="6"/>
      <c r="R343" s="6"/>
      <c r="S343" s="6"/>
      <c r="T343" s="6"/>
    </row>
    <row r="344" spans="1:20" ht="36" x14ac:dyDescent="0.3">
      <c r="A344" s="31"/>
      <c r="B344" s="31"/>
      <c r="C344" s="31"/>
      <c r="D344" s="31"/>
      <c r="E344" s="31"/>
      <c r="F344" s="31"/>
      <c r="G344" s="31"/>
      <c r="H344" s="31"/>
      <c r="I344" s="7" t="s">
        <v>374</v>
      </c>
      <c r="J344" s="31"/>
      <c r="K344" s="31"/>
      <c r="M344" s="6"/>
      <c r="N344" s="6"/>
      <c r="O344" s="6"/>
      <c r="P344" s="6"/>
      <c r="Q344" s="6"/>
      <c r="R344" s="6"/>
      <c r="S344" s="6"/>
      <c r="T344" s="6"/>
    </row>
    <row r="345" spans="1:20" ht="36" x14ac:dyDescent="0.3">
      <c r="A345" s="31"/>
      <c r="B345" s="31"/>
      <c r="C345" s="31"/>
      <c r="D345" s="31"/>
      <c r="E345" s="31"/>
      <c r="F345" s="31"/>
      <c r="G345" s="31"/>
      <c r="H345" s="31"/>
      <c r="I345" s="7" t="s">
        <v>375</v>
      </c>
      <c r="J345" s="31"/>
      <c r="K345" s="31"/>
      <c r="M345" s="6"/>
      <c r="N345" s="6"/>
      <c r="O345" s="6"/>
      <c r="P345" s="6"/>
      <c r="Q345" s="6"/>
      <c r="R345" s="6"/>
      <c r="S345" s="6"/>
      <c r="T345" s="6"/>
    </row>
    <row r="346" spans="1:20" ht="84" x14ac:dyDescent="0.3">
      <c r="A346" s="31"/>
      <c r="B346" s="31"/>
      <c r="C346" s="31"/>
      <c r="D346" s="31"/>
      <c r="E346" s="31"/>
      <c r="F346" s="31"/>
      <c r="G346" s="31"/>
      <c r="H346" s="31"/>
      <c r="I346" s="7" t="s">
        <v>376</v>
      </c>
      <c r="J346" s="31"/>
      <c r="K346" s="31"/>
      <c r="M346" s="6"/>
      <c r="N346" s="6"/>
      <c r="O346" s="6"/>
      <c r="P346" s="6"/>
      <c r="Q346" s="6"/>
      <c r="R346" s="6"/>
      <c r="S346" s="6"/>
      <c r="T346" s="6"/>
    </row>
    <row r="347" spans="1:20" ht="36" x14ac:dyDescent="0.3">
      <c r="A347" s="31"/>
      <c r="B347" s="31"/>
      <c r="C347" s="31"/>
      <c r="D347" s="31"/>
      <c r="E347" s="31"/>
      <c r="F347" s="31"/>
      <c r="G347" s="31"/>
      <c r="H347" s="31"/>
      <c r="I347" s="7" t="s">
        <v>377</v>
      </c>
      <c r="J347" s="31"/>
      <c r="K347" s="31"/>
      <c r="M347" s="6"/>
      <c r="N347" s="6"/>
      <c r="O347" s="6"/>
      <c r="P347" s="6"/>
      <c r="Q347" s="6"/>
      <c r="R347" s="6"/>
      <c r="S347" s="6"/>
      <c r="T347" s="6"/>
    </row>
    <row r="348" spans="1:20" ht="36" x14ac:dyDescent="0.3">
      <c r="A348" s="31"/>
      <c r="B348" s="31"/>
      <c r="C348" s="31"/>
      <c r="D348" s="31"/>
      <c r="E348" s="31"/>
      <c r="F348" s="31"/>
      <c r="G348" s="31"/>
      <c r="H348" s="31"/>
      <c r="I348" s="7" t="s">
        <v>378</v>
      </c>
      <c r="J348" s="31"/>
      <c r="K348" s="31"/>
      <c r="M348" s="6"/>
      <c r="N348" s="6"/>
      <c r="O348" s="6"/>
      <c r="P348" s="6"/>
      <c r="Q348" s="6"/>
      <c r="R348" s="6"/>
      <c r="S348" s="6"/>
      <c r="T348" s="6"/>
    </row>
    <row r="349" spans="1:20" ht="48" x14ac:dyDescent="0.3">
      <c r="A349" s="31"/>
      <c r="B349" s="31"/>
      <c r="C349" s="31"/>
      <c r="D349" s="31"/>
      <c r="E349" s="31"/>
      <c r="F349" s="31"/>
      <c r="G349" s="31"/>
      <c r="H349" s="31"/>
      <c r="I349" s="7" t="s">
        <v>379</v>
      </c>
      <c r="J349" s="31"/>
      <c r="K349" s="31"/>
      <c r="M349" s="6"/>
      <c r="N349" s="6"/>
      <c r="O349" s="6"/>
      <c r="P349" s="6"/>
      <c r="Q349" s="6"/>
      <c r="R349" s="6"/>
      <c r="S349" s="6"/>
      <c r="T349" s="6"/>
    </row>
    <row r="350" spans="1:20" ht="24" x14ac:dyDescent="0.3">
      <c r="A350" s="31"/>
      <c r="B350" s="31"/>
      <c r="C350" s="31"/>
      <c r="D350" s="31"/>
      <c r="E350" s="31"/>
      <c r="F350" s="31"/>
      <c r="G350" s="31"/>
      <c r="H350" s="31"/>
      <c r="I350" s="7" t="s">
        <v>380</v>
      </c>
      <c r="J350" s="31"/>
      <c r="K350" s="31"/>
      <c r="M350" s="6"/>
      <c r="N350" s="6"/>
      <c r="O350" s="6"/>
      <c r="P350" s="6"/>
      <c r="Q350" s="6"/>
      <c r="R350" s="6"/>
      <c r="S350" s="6"/>
      <c r="T350" s="6"/>
    </row>
    <row r="351" spans="1:20" x14ac:dyDescent="0.3">
      <c r="A351" s="31"/>
      <c r="B351" s="31"/>
      <c r="C351" s="31"/>
      <c r="D351" s="31"/>
      <c r="E351" s="31"/>
      <c r="F351" s="31"/>
      <c r="G351" s="31"/>
      <c r="H351" s="31"/>
      <c r="I351" s="7" t="s">
        <v>381</v>
      </c>
      <c r="J351" s="31"/>
      <c r="K351" s="31"/>
      <c r="M351" s="6"/>
      <c r="N351" s="6"/>
      <c r="O351" s="6"/>
      <c r="P351" s="6"/>
      <c r="Q351" s="6"/>
      <c r="R351" s="6"/>
      <c r="S351" s="6"/>
      <c r="T351" s="6"/>
    </row>
    <row r="352" spans="1:20" ht="24" x14ac:dyDescent="0.3">
      <c r="A352" s="31"/>
      <c r="B352" s="31"/>
      <c r="C352" s="31"/>
      <c r="D352" s="31"/>
      <c r="E352" s="31"/>
      <c r="F352" s="31"/>
      <c r="G352" s="31"/>
      <c r="H352" s="31"/>
      <c r="I352" s="7" t="s">
        <v>382</v>
      </c>
      <c r="J352" s="31"/>
      <c r="K352" s="31"/>
      <c r="M352" s="6"/>
      <c r="N352" s="6"/>
      <c r="O352" s="6"/>
      <c r="P352" s="6"/>
      <c r="Q352" s="6"/>
      <c r="R352" s="6"/>
      <c r="S352" s="6"/>
      <c r="T352" s="6"/>
    </row>
    <row r="353" spans="1:20" ht="24" x14ac:dyDescent="0.3">
      <c r="A353" s="31"/>
      <c r="B353" s="31"/>
      <c r="C353" s="31"/>
      <c r="D353" s="31"/>
      <c r="E353" s="31"/>
      <c r="F353" s="31"/>
      <c r="G353" s="31"/>
      <c r="H353" s="31"/>
      <c r="I353" s="7" t="s">
        <v>383</v>
      </c>
      <c r="J353" s="31"/>
      <c r="K353" s="31"/>
      <c r="M353" s="6"/>
      <c r="N353" s="6"/>
      <c r="O353" s="6"/>
      <c r="P353" s="6"/>
      <c r="Q353" s="6"/>
      <c r="R353" s="6"/>
      <c r="S353" s="6"/>
      <c r="T353" s="6"/>
    </row>
    <row r="354" spans="1:20" ht="36" x14ac:dyDescent="0.3">
      <c r="A354" s="31"/>
      <c r="B354" s="31"/>
      <c r="C354" s="31"/>
      <c r="D354" s="31"/>
      <c r="E354" s="31"/>
      <c r="F354" s="31"/>
      <c r="G354" s="31"/>
      <c r="H354" s="31"/>
      <c r="I354" s="7" t="s">
        <v>384</v>
      </c>
      <c r="J354" s="31"/>
      <c r="K354" s="31"/>
      <c r="M354" s="6"/>
      <c r="N354" s="6"/>
      <c r="O354" s="6"/>
      <c r="P354" s="6"/>
      <c r="Q354" s="6"/>
      <c r="R354" s="6"/>
      <c r="S354" s="6"/>
      <c r="T354" s="6"/>
    </row>
    <row r="355" spans="1:20" ht="24" x14ac:dyDescent="0.3">
      <c r="A355" s="31"/>
      <c r="B355" s="31"/>
      <c r="C355" s="31"/>
      <c r="D355" s="31"/>
      <c r="E355" s="31"/>
      <c r="F355" s="31"/>
      <c r="G355" s="31"/>
      <c r="H355" s="31"/>
      <c r="I355" s="7" t="s">
        <v>385</v>
      </c>
      <c r="J355" s="31"/>
      <c r="K355" s="31"/>
      <c r="M355" s="6"/>
      <c r="N355" s="6"/>
      <c r="O355" s="6"/>
      <c r="P355" s="6"/>
      <c r="Q355" s="6"/>
      <c r="R355" s="6"/>
      <c r="S355" s="6"/>
      <c r="T355" s="6"/>
    </row>
    <row r="356" spans="1:20" x14ac:dyDescent="0.3">
      <c r="A356" s="31"/>
      <c r="B356" s="31"/>
      <c r="C356" s="31"/>
      <c r="D356" s="31"/>
      <c r="E356" s="31"/>
      <c r="F356" s="31"/>
      <c r="G356" s="31"/>
      <c r="H356" s="31"/>
      <c r="I356" s="7" t="s">
        <v>386</v>
      </c>
      <c r="J356" s="31"/>
      <c r="K356" s="31"/>
      <c r="M356" s="6"/>
      <c r="N356" s="6"/>
      <c r="O356" s="6"/>
      <c r="P356" s="6"/>
      <c r="Q356" s="6"/>
      <c r="R356" s="6"/>
      <c r="S356" s="6"/>
      <c r="T356" s="6"/>
    </row>
    <row r="357" spans="1:20" ht="24" x14ac:dyDescent="0.3">
      <c r="A357" s="31"/>
      <c r="B357" s="31"/>
      <c r="C357" s="31"/>
      <c r="D357" s="31"/>
      <c r="E357" s="31"/>
      <c r="F357" s="31"/>
      <c r="G357" s="31"/>
      <c r="H357" s="31"/>
      <c r="I357" s="7" t="s">
        <v>387</v>
      </c>
      <c r="J357" s="31"/>
      <c r="K357" s="31"/>
      <c r="M357" s="6"/>
      <c r="N357" s="6"/>
      <c r="O357" s="6"/>
      <c r="P357" s="6"/>
      <c r="Q357" s="6"/>
      <c r="R357" s="6"/>
      <c r="S357" s="6"/>
      <c r="T357" s="6"/>
    </row>
    <row r="358" spans="1:20" ht="48" x14ac:dyDescent="0.3">
      <c r="A358" s="31"/>
      <c r="B358" s="31"/>
      <c r="C358" s="31"/>
      <c r="D358" s="31"/>
      <c r="E358" s="31"/>
      <c r="F358" s="31"/>
      <c r="G358" s="31"/>
      <c r="H358" s="31"/>
      <c r="I358" s="7" t="s">
        <v>388</v>
      </c>
      <c r="J358" s="31"/>
      <c r="K358" s="31"/>
      <c r="M358" s="6"/>
      <c r="N358" s="6"/>
      <c r="O358" s="6"/>
      <c r="P358" s="6"/>
      <c r="Q358" s="6"/>
      <c r="R358" s="6"/>
      <c r="S358" s="6"/>
      <c r="T358" s="6"/>
    </row>
    <row r="359" spans="1:20" ht="36" x14ac:dyDescent="0.3">
      <c r="A359" s="31"/>
      <c r="B359" s="31"/>
      <c r="C359" s="31"/>
      <c r="D359" s="31"/>
      <c r="E359" s="31"/>
      <c r="F359" s="31"/>
      <c r="G359" s="31"/>
      <c r="H359" s="31"/>
      <c r="I359" s="7" t="s">
        <v>389</v>
      </c>
      <c r="J359" s="31"/>
      <c r="K359" s="31"/>
      <c r="M359" s="6"/>
      <c r="N359" s="6"/>
      <c r="O359" s="6"/>
      <c r="P359" s="6"/>
      <c r="Q359" s="6"/>
      <c r="R359" s="6"/>
      <c r="S359" s="6"/>
      <c r="T359" s="6"/>
    </row>
    <row r="360" spans="1:20" ht="36" x14ac:dyDescent="0.3">
      <c r="A360" s="31"/>
      <c r="B360" s="31"/>
      <c r="C360" s="31"/>
      <c r="D360" s="31"/>
      <c r="E360" s="31"/>
      <c r="F360" s="31"/>
      <c r="G360" s="31"/>
      <c r="H360" s="31"/>
      <c r="I360" s="7" t="s">
        <v>390</v>
      </c>
      <c r="J360" s="31"/>
      <c r="K360" s="31"/>
      <c r="M360" s="6"/>
      <c r="N360" s="6"/>
      <c r="O360" s="6"/>
      <c r="P360" s="6"/>
      <c r="Q360" s="6"/>
      <c r="R360" s="6"/>
      <c r="S360" s="6"/>
      <c r="T360" s="6"/>
    </row>
    <row r="361" spans="1:20" ht="24" x14ac:dyDescent="0.3">
      <c r="A361" s="31"/>
      <c r="B361" s="31"/>
      <c r="C361" s="31"/>
      <c r="D361" s="31"/>
      <c r="E361" s="31"/>
      <c r="F361" s="31"/>
      <c r="G361" s="31"/>
      <c r="H361" s="31"/>
      <c r="I361" s="7" t="s">
        <v>391</v>
      </c>
      <c r="J361" s="31"/>
      <c r="K361" s="31"/>
      <c r="M361" s="6"/>
      <c r="N361" s="6"/>
      <c r="O361" s="6"/>
      <c r="P361" s="6"/>
      <c r="Q361" s="6"/>
      <c r="R361" s="6"/>
      <c r="S361" s="6"/>
      <c r="T361" s="6"/>
    </row>
    <row r="362" spans="1:20" ht="24" x14ac:dyDescent="0.3">
      <c r="A362" s="31"/>
      <c r="B362" s="31"/>
      <c r="C362" s="31"/>
      <c r="D362" s="31"/>
      <c r="E362" s="31"/>
      <c r="F362" s="31"/>
      <c r="G362" s="31"/>
      <c r="H362" s="31"/>
      <c r="I362" s="7" t="s">
        <v>392</v>
      </c>
      <c r="J362" s="31"/>
      <c r="K362" s="31"/>
      <c r="M362" s="6"/>
      <c r="N362" s="6"/>
      <c r="O362" s="6"/>
      <c r="P362" s="6"/>
      <c r="Q362" s="6"/>
      <c r="R362" s="6"/>
      <c r="S362" s="6"/>
      <c r="T362" s="6"/>
    </row>
    <row r="363" spans="1:20" x14ac:dyDescent="0.3">
      <c r="A363" s="31"/>
      <c r="B363" s="31"/>
      <c r="C363" s="31"/>
      <c r="D363" s="31"/>
      <c r="E363" s="31"/>
      <c r="F363" s="31"/>
      <c r="G363" s="31"/>
      <c r="H363" s="31"/>
      <c r="I363" s="7" t="s">
        <v>393</v>
      </c>
      <c r="J363" s="31"/>
      <c r="K363" s="31"/>
      <c r="M363" s="6"/>
      <c r="N363" s="6"/>
      <c r="O363" s="6"/>
      <c r="P363" s="6"/>
      <c r="Q363" s="6"/>
      <c r="R363" s="6"/>
      <c r="S363" s="6"/>
      <c r="T363" s="6"/>
    </row>
    <row r="364" spans="1:20" ht="24" x14ac:dyDescent="0.3">
      <c r="A364" s="31"/>
      <c r="B364" s="31"/>
      <c r="C364" s="31"/>
      <c r="D364" s="31"/>
      <c r="E364" s="31"/>
      <c r="F364" s="31"/>
      <c r="G364" s="31"/>
      <c r="H364" s="31"/>
      <c r="I364" s="7" t="s">
        <v>394</v>
      </c>
      <c r="J364" s="31"/>
      <c r="K364" s="31"/>
      <c r="M364" s="6"/>
      <c r="N364" s="6"/>
      <c r="O364" s="6"/>
      <c r="P364" s="6"/>
      <c r="Q364" s="6"/>
      <c r="R364" s="6"/>
      <c r="S364" s="6"/>
      <c r="T364" s="6"/>
    </row>
    <row r="365" spans="1:20" x14ac:dyDescent="0.3">
      <c r="A365" s="31"/>
      <c r="B365" s="31"/>
      <c r="C365" s="31"/>
      <c r="D365" s="31"/>
      <c r="E365" s="31"/>
      <c r="F365" s="31"/>
      <c r="G365" s="31"/>
      <c r="H365" s="31"/>
      <c r="I365" s="7" t="s">
        <v>395</v>
      </c>
      <c r="J365" s="31"/>
      <c r="K365" s="31"/>
      <c r="M365" s="6"/>
      <c r="N365" s="6"/>
      <c r="O365" s="6"/>
      <c r="P365" s="6"/>
      <c r="Q365" s="6"/>
      <c r="R365" s="6"/>
      <c r="S365" s="6"/>
      <c r="T365" s="6"/>
    </row>
    <row r="366" spans="1:20" x14ac:dyDescent="0.3">
      <c r="A366" s="31"/>
      <c r="B366" s="31"/>
      <c r="C366" s="31"/>
      <c r="D366" s="31"/>
      <c r="E366" s="31"/>
      <c r="F366" s="31"/>
      <c r="G366" s="31"/>
      <c r="H366" s="31"/>
      <c r="I366" s="7" t="s">
        <v>396</v>
      </c>
      <c r="J366" s="31"/>
      <c r="K366" s="31"/>
      <c r="M366" s="6"/>
      <c r="N366" s="6"/>
      <c r="O366" s="6"/>
      <c r="P366" s="6"/>
      <c r="Q366" s="6"/>
      <c r="R366" s="6"/>
      <c r="S366" s="6"/>
      <c r="T366" s="6"/>
    </row>
    <row r="367" spans="1:20" ht="24" x14ac:dyDescent="0.3">
      <c r="A367" s="31"/>
      <c r="B367" s="31"/>
      <c r="C367" s="31"/>
      <c r="D367" s="31"/>
      <c r="E367" s="31"/>
      <c r="F367" s="31"/>
      <c r="G367" s="31"/>
      <c r="H367" s="31"/>
      <c r="I367" s="7" t="s">
        <v>397</v>
      </c>
      <c r="J367" s="31"/>
      <c r="K367" s="31"/>
      <c r="M367" s="6"/>
      <c r="N367" s="6"/>
      <c r="O367" s="6"/>
      <c r="P367" s="6"/>
      <c r="Q367" s="6"/>
      <c r="R367" s="6"/>
      <c r="S367" s="6"/>
      <c r="T367" s="6"/>
    </row>
    <row r="368" spans="1:20" ht="24" x14ac:dyDescent="0.3">
      <c r="A368" s="31"/>
      <c r="B368" s="31"/>
      <c r="C368" s="31"/>
      <c r="D368" s="31"/>
      <c r="E368" s="31"/>
      <c r="F368" s="31"/>
      <c r="G368" s="31"/>
      <c r="H368" s="31"/>
      <c r="I368" s="7" t="s">
        <v>398</v>
      </c>
      <c r="J368" s="31"/>
      <c r="K368" s="31"/>
      <c r="M368" s="6"/>
      <c r="N368" s="6"/>
      <c r="O368" s="6"/>
      <c r="P368" s="6"/>
      <c r="Q368" s="6"/>
      <c r="R368" s="6"/>
      <c r="S368" s="6"/>
      <c r="T368" s="6"/>
    </row>
    <row r="369" spans="1:20" x14ac:dyDescent="0.3">
      <c r="A369" s="31"/>
      <c r="B369" s="31"/>
      <c r="C369" s="31"/>
      <c r="D369" s="31"/>
      <c r="E369" s="31"/>
      <c r="F369" s="31"/>
      <c r="G369" s="31"/>
      <c r="H369" s="31"/>
      <c r="I369" s="7" t="s">
        <v>399</v>
      </c>
      <c r="J369" s="31"/>
      <c r="K369" s="31"/>
      <c r="M369" s="6"/>
      <c r="N369" s="6"/>
      <c r="O369" s="6"/>
      <c r="P369" s="6"/>
      <c r="Q369" s="6"/>
      <c r="R369" s="6"/>
      <c r="S369" s="6"/>
      <c r="T369" s="6"/>
    </row>
    <row r="370" spans="1:20" ht="24" x14ac:dyDescent="0.3">
      <c r="A370" s="31"/>
      <c r="B370" s="31"/>
      <c r="C370" s="31"/>
      <c r="D370" s="31"/>
      <c r="E370" s="31"/>
      <c r="F370" s="31"/>
      <c r="G370" s="31"/>
      <c r="H370" s="31"/>
      <c r="I370" s="7" t="s">
        <v>400</v>
      </c>
      <c r="J370" s="31"/>
      <c r="K370" s="31"/>
      <c r="M370" s="6"/>
      <c r="N370" s="6"/>
      <c r="O370" s="6"/>
      <c r="P370" s="6"/>
      <c r="Q370" s="6"/>
      <c r="R370" s="6"/>
      <c r="S370" s="6"/>
      <c r="T370" s="6"/>
    </row>
    <row r="371" spans="1:20" x14ac:dyDescent="0.3">
      <c r="A371" s="31"/>
      <c r="B371" s="31"/>
      <c r="C371" s="31"/>
      <c r="D371" s="31"/>
      <c r="E371" s="31"/>
      <c r="F371" s="31"/>
      <c r="G371" s="31"/>
      <c r="H371" s="31"/>
      <c r="I371" s="7" t="s">
        <v>401</v>
      </c>
      <c r="J371" s="31"/>
      <c r="K371" s="31"/>
      <c r="M371" s="6"/>
      <c r="N371" s="6"/>
      <c r="O371" s="6"/>
      <c r="P371" s="6"/>
      <c r="Q371" s="6"/>
      <c r="R371" s="6"/>
      <c r="S371" s="6"/>
      <c r="T371" s="6"/>
    </row>
    <row r="372" spans="1:20" ht="24" x14ac:dyDescent="0.3">
      <c r="A372" s="31"/>
      <c r="B372" s="31"/>
      <c r="C372" s="31"/>
      <c r="D372" s="31"/>
      <c r="E372" s="31"/>
      <c r="F372" s="31"/>
      <c r="G372" s="31"/>
      <c r="H372" s="31"/>
      <c r="I372" s="7" t="s">
        <v>402</v>
      </c>
      <c r="J372" s="31"/>
      <c r="K372" s="31"/>
      <c r="M372" s="6"/>
      <c r="N372" s="6"/>
      <c r="O372" s="6"/>
      <c r="P372" s="6"/>
      <c r="Q372" s="6"/>
      <c r="R372" s="6"/>
      <c r="S372" s="6"/>
      <c r="T372" s="6"/>
    </row>
    <row r="373" spans="1:20" ht="24" x14ac:dyDescent="0.3">
      <c r="A373" s="31"/>
      <c r="B373" s="31"/>
      <c r="C373" s="31"/>
      <c r="D373" s="31"/>
      <c r="E373" s="31"/>
      <c r="F373" s="31"/>
      <c r="G373" s="31"/>
      <c r="H373" s="31"/>
      <c r="I373" s="7" t="s">
        <v>403</v>
      </c>
      <c r="J373" s="31"/>
      <c r="K373" s="31"/>
      <c r="M373" s="6"/>
      <c r="N373" s="6"/>
      <c r="O373" s="6"/>
      <c r="P373" s="6"/>
      <c r="Q373" s="6"/>
      <c r="R373" s="6"/>
      <c r="S373" s="6"/>
      <c r="T373" s="6"/>
    </row>
    <row r="374" spans="1:20" ht="24" x14ac:dyDescent="0.3">
      <c r="A374" s="31"/>
      <c r="B374" s="31"/>
      <c r="C374" s="31"/>
      <c r="D374" s="31"/>
      <c r="E374" s="31"/>
      <c r="F374" s="31"/>
      <c r="G374" s="31"/>
      <c r="H374" s="31"/>
      <c r="I374" s="7" t="s">
        <v>404</v>
      </c>
      <c r="J374" s="31"/>
      <c r="K374" s="31"/>
      <c r="M374" s="6"/>
      <c r="N374" s="6"/>
      <c r="O374" s="6"/>
      <c r="P374" s="6"/>
      <c r="Q374" s="6"/>
      <c r="R374" s="6"/>
      <c r="S374" s="6"/>
      <c r="T374" s="6"/>
    </row>
    <row r="375" spans="1:20" x14ac:dyDescent="0.3">
      <c r="A375" s="31"/>
      <c r="B375" s="31"/>
      <c r="C375" s="31"/>
      <c r="D375" s="31"/>
      <c r="E375" s="31"/>
      <c r="F375" s="31"/>
      <c r="G375" s="31"/>
      <c r="H375" s="31"/>
      <c r="I375" s="7" t="s">
        <v>405</v>
      </c>
      <c r="J375" s="31"/>
      <c r="K375" s="31"/>
      <c r="M375" s="6"/>
      <c r="N375" s="6"/>
      <c r="O375" s="6"/>
      <c r="P375" s="6"/>
      <c r="Q375" s="6"/>
      <c r="R375" s="6"/>
      <c r="S375" s="6"/>
      <c r="T375" s="6"/>
    </row>
    <row r="376" spans="1:20" x14ac:dyDescent="0.3">
      <c r="A376" s="31"/>
      <c r="B376" s="31"/>
      <c r="C376" s="31"/>
      <c r="D376" s="31"/>
      <c r="E376" s="31"/>
      <c r="F376" s="31"/>
      <c r="G376" s="31"/>
      <c r="H376" s="31"/>
      <c r="I376" s="7" t="s">
        <v>406</v>
      </c>
      <c r="J376" s="31"/>
      <c r="K376" s="31"/>
      <c r="M376" s="6"/>
      <c r="N376" s="6"/>
      <c r="O376" s="6"/>
      <c r="P376" s="6"/>
      <c r="Q376" s="6"/>
      <c r="R376" s="6"/>
      <c r="S376" s="6"/>
      <c r="T376" s="6"/>
    </row>
    <row r="377" spans="1:20" ht="24" x14ac:dyDescent="0.3">
      <c r="A377" s="31"/>
      <c r="B377" s="31"/>
      <c r="C377" s="31"/>
      <c r="D377" s="31"/>
      <c r="E377" s="31"/>
      <c r="F377" s="31"/>
      <c r="G377" s="31"/>
      <c r="H377" s="31"/>
      <c r="I377" s="7" t="s">
        <v>407</v>
      </c>
      <c r="J377" s="31"/>
      <c r="K377" s="31"/>
      <c r="M377" s="6"/>
      <c r="N377" s="6"/>
      <c r="O377" s="6"/>
      <c r="P377" s="6"/>
      <c r="Q377" s="6"/>
      <c r="R377" s="6"/>
      <c r="S377" s="6"/>
      <c r="T377" s="6"/>
    </row>
    <row r="378" spans="1:20" ht="24" x14ac:dyDescent="0.3">
      <c r="A378" s="31"/>
      <c r="B378" s="31"/>
      <c r="C378" s="31"/>
      <c r="D378" s="31"/>
      <c r="E378" s="31"/>
      <c r="F378" s="31"/>
      <c r="G378" s="31"/>
      <c r="H378" s="31"/>
      <c r="I378" s="7" t="s">
        <v>408</v>
      </c>
      <c r="J378" s="31"/>
      <c r="K378" s="31"/>
      <c r="M378" s="6"/>
      <c r="N378" s="6"/>
      <c r="O378" s="6"/>
      <c r="P378" s="6"/>
      <c r="Q378" s="6"/>
      <c r="R378" s="6"/>
      <c r="S378" s="6"/>
      <c r="T378" s="6"/>
    </row>
    <row r="379" spans="1:20" x14ac:dyDescent="0.3">
      <c r="A379" s="31"/>
      <c r="B379" s="31"/>
      <c r="C379" s="31"/>
      <c r="D379" s="31"/>
      <c r="E379" s="31"/>
      <c r="F379" s="31"/>
      <c r="G379" s="31"/>
      <c r="H379" s="31"/>
      <c r="I379" s="7" t="s">
        <v>409</v>
      </c>
      <c r="J379" s="31"/>
      <c r="K379" s="31"/>
      <c r="M379" s="6"/>
      <c r="N379" s="6"/>
      <c r="O379" s="6"/>
      <c r="P379" s="6"/>
      <c r="Q379" s="6"/>
      <c r="R379" s="6"/>
      <c r="S379" s="6"/>
      <c r="T379" s="6"/>
    </row>
    <row r="380" spans="1:20" ht="36" x14ac:dyDescent="0.3">
      <c r="A380" s="31"/>
      <c r="B380" s="31"/>
      <c r="C380" s="31"/>
      <c r="D380" s="31"/>
      <c r="E380" s="31"/>
      <c r="F380" s="31"/>
      <c r="G380" s="31"/>
      <c r="H380" s="31"/>
      <c r="I380" s="7" t="s">
        <v>410</v>
      </c>
      <c r="J380" s="31"/>
      <c r="K380" s="31"/>
      <c r="M380" s="6"/>
      <c r="N380" s="6"/>
      <c r="O380" s="6"/>
      <c r="P380" s="6"/>
      <c r="Q380" s="6"/>
      <c r="R380" s="6"/>
      <c r="S380" s="6"/>
      <c r="T380" s="6"/>
    </row>
    <row r="381" spans="1:20" ht="36" x14ac:dyDescent="0.3">
      <c r="A381" s="31"/>
      <c r="B381" s="31"/>
      <c r="C381" s="31"/>
      <c r="D381" s="31"/>
      <c r="E381" s="31"/>
      <c r="F381" s="31"/>
      <c r="G381" s="31"/>
      <c r="H381" s="31"/>
      <c r="I381" s="7" t="s">
        <v>411</v>
      </c>
      <c r="J381" s="31"/>
      <c r="K381" s="31"/>
      <c r="M381" s="6"/>
      <c r="N381" s="6"/>
      <c r="O381" s="6"/>
      <c r="P381" s="6"/>
      <c r="Q381" s="6"/>
      <c r="R381" s="6"/>
      <c r="S381" s="6"/>
      <c r="T381" s="6"/>
    </row>
    <row r="382" spans="1:20" ht="36" x14ac:dyDescent="0.3">
      <c r="A382" s="31"/>
      <c r="B382" s="31"/>
      <c r="C382" s="31"/>
      <c r="D382" s="31"/>
      <c r="E382" s="31"/>
      <c r="F382" s="31"/>
      <c r="G382" s="31"/>
      <c r="H382" s="31"/>
      <c r="I382" s="7" t="s">
        <v>412</v>
      </c>
      <c r="J382" s="31"/>
      <c r="K382" s="31"/>
      <c r="M382" s="6"/>
      <c r="N382" s="6"/>
      <c r="O382" s="6"/>
      <c r="P382" s="6"/>
      <c r="Q382" s="6"/>
      <c r="R382" s="6"/>
      <c r="S382" s="6"/>
      <c r="T382" s="6"/>
    </row>
    <row r="383" spans="1:20" ht="36" x14ac:dyDescent="0.3">
      <c r="A383" s="31"/>
      <c r="B383" s="31"/>
      <c r="C383" s="31"/>
      <c r="D383" s="31"/>
      <c r="E383" s="31"/>
      <c r="F383" s="31"/>
      <c r="G383" s="31"/>
      <c r="H383" s="31"/>
      <c r="I383" s="7" t="s">
        <v>413</v>
      </c>
      <c r="J383" s="31"/>
      <c r="K383" s="31"/>
      <c r="M383" s="6"/>
      <c r="N383" s="6"/>
      <c r="O383" s="6"/>
      <c r="P383" s="6"/>
      <c r="Q383" s="6"/>
      <c r="R383" s="6"/>
      <c r="S383" s="6"/>
      <c r="T383" s="6"/>
    </row>
    <row r="384" spans="1:20" ht="24" x14ac:dyDescent="0.3">
      <c r="A384" s="31"/>
      <c r="B384" s="31"/>
      <c r="C384" s="31"/>
      <c r="D384" s="31"/>
      <c r="E384" s="31"/>
      <c r="F384" s="31"/>
      <c r="G384" s="31"/>
      <c r="H384" s="31"/>
      <c r="I384" s="7" t="s">
        <v>414</v>
      </c>
      <c r="J384" s="31"/>
      <c r="K384" s="31"/>
      <c r="M384" s="6"/>
      <c r="N384" s="6"/>
      <c r="O384" s="6"/>
      <c r="P384" s="6"/>
      <c r="Q384" s="6"/>
      <c r="R384" s="6"/>
      <c r="S384" s="6"/>
      <c r="T384" s="6"/>
    </row>
    <row r="385" spans="1:20" ht="36" x14ac:dyDescent="0.3">
      <c r="A385" s="31"/>
      <c r="B385" s="31"/>
      <c r="C385" s="31"/>
      <c r="D385" s="31"/>
      <c r="E385" s="31"/>
      <c r="F385" s="31"/>
      <c r="G385" s="31"/>
      <c r="H385" s="31"/>
      <c r="I385" s="7" t="s">
        <v>415</v>
      </c>
      <c r="J385" s="31"/>
      <c r="K385" s="31"/>
      <c r="M385" s="6"/>
      <c r="N385" s="6"/>
      <c r="O385" s="6"/>
      <c r="P385" s="6"/>
      <c r="Q385" s="6"/>
      <c r="R385" s="6"/>
      <c r="S385" s="6"/>
      <c r="T385" s="6"/>
    </row>
    <row r="386" spans="1:20" ht="36" x14ac:dyDescent="0.3">
      <c r="A386" s="31"/>
      <c r="B386" s="31"/>
      <c r="C386" s="31"/>
      <c r="D386" s="31"/>
      <c r="E386" s="31"/>
      <c r="F386" s="31"/>
      <c r="G386" s="31"/>
      <c r="H386" s="31"/>
      <c r="I386" s="7" t="s">
        <v>416</v>
      </c>
      <c r="J386" s="31"/>
      <c r="K386" s="31"/>
      <c r="M386" s="6"/>
      <c r="N386" s="6"/>
      <c r="O386" s="6"/>
      <c r="P386" s="6"/>
      <c r="Q386" s="6"/>
      <c r="R386" s="6"/>
      <c r="S386" s="6"/>
      <c r="T386" s="6"/>
    </row>
    <row r="387" spans="1:20" ht="36" x14ac:dyDescent="0.3">
      <c r="A387" s="31"/>
      <c r="B387" s="31"/>
      <c r="C387" s="31"/>
      <c r="D387" s="31"/>
      <c r="E387" s="31"/>
      <c r="F387" s="31"/>
      <c r="G387" s="31"/>
      <c r="H387" s="31"/>
      <c r="I387" s="7" t="s">
        <v>417</v>
      </c>
      <c r="J387" s="31"/>
      <c r="K387" s="31"/>
      <c r="M387" s="6"/>
      <c r="N387" s="6"/>
      <c r="O387" s="6"/>
      <c r="P387" s="6"/>
      <c r="Q387" s="6"/>
      <c r="R387" s="6"/>
      <c r="S387" s="6"/>
      <c r="T387" s="6"/>
    </row>
    <row r="388" spans="1:20" ht="36" x14ac:dyDescent="0.3">
      <c r="A388" s="31"/>
      <c r="B388" s="31"/>
      <c r="C388" s="31"/>
      <c r="D388" s="31"/>
      <c r="E388" s="31"/>
      <c r="F388" s="31"/>
      <c r="G388" s="31"/>
      <c r="H388" s="31"/>
      <c r="I388" s="7" t="s">
        <v>418</v>
      </c>
      <c r="J388" s="31"/>
      <c r="K388" s="31"/>
      <c r="M388" s="6"/>
      <c r="N388" s="6"/>
      <c r="O388" s="6"/>
      <c r="P388" s="6"/>
      <c r="Q388" s="6"/>
      <c r="R388" s="6"/>
      <c r="S388" s="6"/>
      <c r="T388" s="6"/>
    </row>
    <row r="389" spans="1:20" ht="36" x14ac:dyDescent="0.3">
      <c r="A389" s="31"/>
      <c r="B389" s="31"/>
      <c r="C389" s="31"/>
      <c r="D389" s="31"/>
      <c r="E389" s="31"/>
      <c r="F389" s="31"/>
      <c r="G389" s="31"/>
      <c r="H389" s="31"/>
      <c r="I389" s="7" t="s">
        <v>419</v>
      </c>
      <c r="J389" s="31"/>
      <c r="K389" s="31"/>
      <c r="M389" s="6"/>
      <c r="N389" s="6"/>
      <c r="O389" s="6"/>
      <c r="P389" s="6"/>
      <c r="Q389" s="6"/>
      <c r="R389" s="6"/>
      <c r="S389" s="6"/>
      <c r="T389" s="6"/>
    </row>
    <row r="390" spans="1:20" ht="24" x14ac:dyDescent="0.3">
      <c r="A390" s="31"/>
      <c r="B390" s="31"/>
      <c r="C390" s="31"/>
      <c r="D390" s="31"/>
      <c r="E390" s="31"/>
      <c r="F390" s="31"/>
      <c r="G390" s="31"/>
      <c r="H390" s="31"/>
      <c r="I390" s="7" t="s">
        <v>420</v>
      </c>
      <c r="J390" s="31"/>
      <c r="K390" s="31"/>
      <c r="M390" s="6"/>
      <c r="N390" s="6"/>
      <c r="O390" s="6"/>
      <c r="P390" s="6"/>
      <c r="Q390" s="6"/>
      <c r="R390" s="6"/>
      <c r="S390" s="6"/>
      <c r="T390" s="6"/>
    </row>
    <row r="391" spans="1:20" ht="36" x14ac:dyDescent="0.3">
      <c r="A391" s="31"/>
      <c r="B391" s="31"/>
      <c r="C391" s="31"/>
      <c r="D391" s="31"/>
      <c r="E391" s="31"/>
      <c r="F391" s="31"/>
      <c r="G391" s="31"/>
      <c r="H391" s="31"/>
      <c r="I391" s="7" t="s">
        <v>421</v>
      </c>
      <c r="J391" s="31"/>
      <c r="K391" s="31"/>
      <c r="M391" s="6"/>
      <c r="N391" s="6"/>
      <c r="O391" s="6"/>
      <c r="P391" s="6"/>
      <c r="Q391" s="6"/>
      <c r="R391" s="6"/>
      <c r="S391" s="6"/>
      <c r="T391" s="6"/>
    </row>
    <row r="392" spans="1:20" ht="36" x14ac:dyDescent="0.3">
      <c r="A392" s="31"/>
      <c r="B392" s="31"/>
      <c r="C392" s="31"/>
      <c r="D392" s="31"/>
      <c r="E392" s="31"/>
      <c r="F392" s="31"/>
      <c r="G392" s="31"/>
      <c r="H392" s="31"/>
      <c r="I392" s="7" t="s">
        <v>422</v>
      </c>
      <c r="J392" s="31"/>
      <c r="K392" s="31"/>
      <c r="M392" s="6"/>
      <c r="N392" s="6"/>
      <c r="O392" s="6"/>
      <c r="P392" s="6"/>
      <c r="Q392" s="6"/>
      <c r="R392" s="6"/>
      <c r="S392" s="6"/>
      <c r="T392" s="6"/>
    </row>
    <row r="393" spans="1:20" ht="24" x14ac:dyDescent="0.3">
      <c r="A393" s="31"/>
      <c r="B393" s="31"/>
      <c r="C393" s="31"/>
      <c r="D393" s="31"/>
      <c r="E393" s="31"/>
      <c r="F393" s="31"/>
      <c r="G393" s="31"/>
      <c r="H393" s="31"/>
      <c r="I393" s="7" t="s">
        <v>423</v>
      </c>
      <c r="J393" s="31"/>
      <c r="K393" s="31"/>
      <c r="M393" s="6"/>
      <c r="N393" s="6"/>
      <c r="O393" s="6"/>
      <c r="P393" s="6"/>
      <c r="Q393" s="6"/>
      <c r="R393" s="6"/>
      <c r="S393" s="6"/>
      <c r="T393" s="6"/>
    </row>
    <row r="394" spans="1:20" ht="24" x14ac:dyDescent="0.3">
      <c r="A394" s="31"/>
      <c r="B394" s="31"/>
      <c r="C394" s="31"/>
      <c r="D394" s="31"/>
      <c r="E394" s="31"/>
      <c r="F394" s="31"/>
      <c r="G394" s="31"/>
      <c r="H394" s="31"/>
      <c r="I394" s="7" t="s">
        <v>424</v>
      </c>
      <c r="J394" s="31"/>
      <c r="K394" s="31"/>
      <c r="M394" s="6"/>
      <c r="N394" s="6"/>
      <c r="O394" s="6"/>
      <c r="P394" s="6"/>
      <c r="Q394" s="6"/>
      <c r="R394" s="6"/>
      <c r="S394" s="6"/>
      <c r="T394" s="6"/>
    </row>
    <row r="395" spans="1:20" x14ac:dyDescent="0.3">
      <c r="A395" s="31"/>
      <c r="B395" s="31"/>
      <c r="C395" s="31"/>
      <c r="D395" s="31"/>
      <c r="E395" s="31"/>
      <c r="F395" s="31"/>
      <c r="G395" s="31"/>
      <c r="H395" s="31"/>
      <c r="I395" s="7" t="s">
        <v>425</v>
      </c>
      <c r="J395" s="31"/>
      <c r="K395" s="31"/>
      <c r="M395" s="6"/>
      <c r="N395" s="6"/>
      <c r="O395" s="6"/>
      <c r="P395" s="6"/>
      <c r="Q395" s="6"/>
      <c r="R395" s="6"/>
      <c r="S395" s="6"/>
      <c r="T395" s="6"/>
    </row>
    <row r="396" spans="1:20" ht="24" x14ac:dyDescent="0.3">
      <c r="A396" s="31"/>
      <c r="B396" s="31"/>
      <c r="C396" s="31"/>
      <c r="D396" s="31"/>
      <c r="E396" s="31"/>
      <c r="F396" s="31"/>
      <c r="G396" s="31"/>
      <c r="H396" s="31"/>
      <c r="I396" s="7" t="s">
        <v>426</v>
      </c>
      <c r="J396" s="31"/>
      <c r="K396" s="31"/>
      <c r="M396" s="6"/>
      <c r="N396" s="6"/>
      <c r="O396" s="6"/>
      <c r="P396" s="6"/>
      <c r="Q396" s="6"/>
      <c r="R396" s="6"/>
      <c r="S396" s="6"/>
      <c r="T396" s="6"/>
    </row>
    <row r="397" spans="1:20" x14ac:dyDescent="0.3">
      <c r="A397" s="31"/>
      <c r="B397" s="31"/>
      <c r="C397" s="31"/>
      <c r="D397" s="31"/>
      <c r="E397" s="31"/>
      <c r="F397" s="31"/>
      <c r="G397" s="31"/>
      <c r="H397" s="31"/>
      <c r="I397" s="7" t="s">
        <v>427</v>
      </c>
      <c r="J397" s="31"/>
      <c r="K397" s="31"/>
      <c r="M397" s="6"/>
      <c r="N397" s="6"/>
      <c r="O397" s="6"/>
      <c r="P397" s="6"/>
      <c r="Q397" s="6"/>
      <c r="R397" s="6"/>
      <c r="S397" s="6"/>
      <c r="T397" s="6"/>
    </row>
    <row r="398" spans="1:20" ht="24" x14ac:dyDescent="0.3">
      <c r="A398" s="31"/>
      <c r="B398" s="31"/>
      <c r="C398" s="31"/>
      <c r="D398" s="31"/>
      <c r="E398" s="31"/>
      <c r="F398" s="31"/>
      <c r="G398" s="31"/>
      <c r="H398" s="31"/>
      <c r="I398" s="7" t="s">
        <v>428</v>
      </c>
      <c r="J398" s="31"/>
      <c r="K398" s="31"/>
      <c r="M398" s="6"/>
      <c r="N398" s="6"/>
      <c r="O398" s="6"/>
      <c r="P398" s="6"/>
      <c r="Q398" s="6"/>
      <c r="R398" s="6"/>
      <c r="S398" s="6"/>
      <c r="T398" s="6"/>
    </row>
    <row r="399" spans="1:20" ht="24" x14ac:dyDescent="0.3">
      <c r="A399" s="31"/>
      <c r="B399" s="31"/>
      <c r="C399" s="31"/>
      <c r="D399" s="31"/>
      <c r="E399" s="31"/>
      <c r="F399" s="31"/>
      <c r="G399" s="31"/>
      <c r="H399" s="31"/>
      <c r="I399" s="7" t="s">
        <v>429</v>
      </c>
      <c r="J399" s="31"/>
      <c r="K399" s="31"/>
      <c r="M399" s="6"/>
      <c r="N399" s="6"/>
      <c r="O399" s="6"/>
      <c r="P399" s="6"/>
      <c r="Q399" s="6"/>
      <c r="R399" s="6"/>
      <c r="S399" s="6"/>
      <c r="T399" s="6"/>
    </row>
    <row r="400" spans="1:20" ht="24" x14ac:dyDescent="0.3">
      <c r="A400" s="31"/>
      <c r="B400" s="31"/>
      <c r="C400" s="31"/>
      <c r="D400" s="31"/>
      <c r="E400" s="31"/>
      <c r="F400" s="31"/>
      <c r="G400" s="31"/>
      <c r="H400" s="31"/>
      <c r="I400" s="7" t="s">
        <v>430</v>
      </c>
      <c r="J400" s="31"/>
      <c r="K400" s="31"/>
      <c r="M400" s="6"/>
      <c r="N400" s="6"/>
      <c r="O400" s="6"/>
      <c r="P400" s="6"/>
      <c r="Q400" s="6"/>
      <c r="R400" s="6"/>
      <c r="S400" s="6"/>
      <c r="T400" s="6"/>
    </row>
    <row r="401" spans="1:20" ht="36" x14ac:dyDescent="0.3">
      <c r="A401" s="31"/>
      <c r="B401" s="31"/>
      <c r="C401" s="31"/>
      <c r="D401" s="31"/>
      <c r="E401" s="31"/>
      <c r="F401" s="31"/>
      <c r="G401" s="31"/>
      <c r="H401" s="31"/>
      <c r="I401" s="7" t="s">
        <v>431</v>
      </c>
      <c r="J401" s="31"/>
      <c r="K401" s="31"/>
      <c r="M401" s="6"/>
      <c r="N401" s="6"/>
      <c r="O401" s="6"/>
      <c r="P401" s="6"/>
      <c r="Q401" s="6"/>
      <c r="R401" s="6"/>
      <c r="S401" s="6"/>
      <c r="T401" s="6"/>
    </row>
    <row r="402" spans="1:20" x14ac:dyDescent="0.3">
      <c r="A402" s="31"/>
      <c r="B402" s="31"/>
      <c r="C402" s="31"/>
      <c r="D402" s="31"/>
      <c r="E402" s="31"/>
      <c r="F402" s="31"/>
      <c r="G402" s="31"/>
      <c r="H402" s="31"/>
      <c r="I402" s="7" t="s">
        <v>432</v>
      </c>
      <c r="J402" s="31"/>
      <c r="K402" s="31"/>
      <c r="M402" s="6"/>
      <c r="N402" s="6"/>
      <c r="O402" s="6"/>
      <c r="P402" s="6"/>
      <c r="Q402" s="6"/>
      <c r="R402" s="6"/>
      <c r="S402" s="6"/>
      <c r="T402" s="6"/>
    </row>
    <row r="403" spans="1:20" x14ac:dyDescent="0.3">
      <c r="A403" s="31"/>
      <c r="B403" s="31"/>
      <c r="C403" s="31"/>
      <c r="D403" s="31"/>
      <c r="E403" s="31"/>
      <c r="F403" s="31"/>
      <c r="G403" s="31"/>
      <c r="H403" s="31"/>
      <c r="I403" s="7" t="s">
        <v>433</v>
      </c>
      <c r="J403" s="31"/>
      <c r="K403" s="31"/>
      <c r="M403" s="6"/>
      <c r="N403" s="6"/>
      <c r="O403" s="6"/>
      <c r="P403" s="6"/>
      <c r="Q403" s="6"/>
      <c r="R403" s="6"/>
      <c r="S403" s="6"/>
      <c r="T403" s="6"/>
    </row>
    <row r="404" spans="1:20" ht="36" x14ac:dyDescent="0.3">
      <c r="A404" s="31"/>
      <c r="B404" s="31"/>
      <c r="C404" s="31"/>
      <c r="D404" s="31"/>
      <c r="E404" s="31"/>
      <c r="F404" s="31"/>
      <c r="G404" s="31"/>
      <c r="H404" s="31"/>
      <c r="I404" s="7" t="s">
        <v>434</v>
      </c>
      <c r="J404" s="31"/>
      <c r="K404" s="31"/>
      <c r="M404" s="6"/>
      <c r="N404" s="6"/>
      <c r="O404" s="6"/>
      <c r="P404" s="6"/>
      <c r="Q404" s="6"/>
      <c r="R404" s="6"/>
      <c r="S404" s="6"/>
      <c r="T404" s="6"/>
    </row>
    <row r="405" spans="1:20" ht="24" x14ac:dyDescent="0.3">
      <c r="A405" s="31"/>
      <c r="B405" s="31"/>
      <c r="C405" s="31"/>
      <c r="D405" s="31"/>
      <c r="E405" s="31"/>
      <c r="F405" s="31"/>
      <c r="G405" s="31"/>
      <c r="H405" s="31"/>
      <c r="I405" s="7" t="s">
        <v>435</v>
      </c>
      <c r="J405" s="31"/>
      <c r="K405" s="31"/>
      <c r="M405" s="6"/>
      <c r="N405" s="6"/>
      <c r="O405" s="6"/>
      <c r="P405" s="6"/>
      <c r="Q405" s="6"/>
      <c r="R405" s="6"/>
      <c r="S405" s="6"/>
      <c r="T405" s="6"/>
    </row>
    <row r="406" spans="1:20" ht="24" x14ac:dyDescent="0.3">
      <c r="A406" s="31"/>
      <c r="B406" s="31"/>
      <c r="C406" s="31"/>
      <c r="D406" s="31"/>
      <c r="E406" s="31"/>
      <c r="F406" s="31"/>
      <c r="G406" s="31"/>
      <c r="H406" s="31"/>
      <c r="I406" s="7" t="s">
        <v>436</v>
      </c>
      <c r="J406" s="31"/>
      <c r="K406" s="31"/>
      <c r="M406" s="6"/>
      <c r="N406" s="6"/>
      <c r="O406" s="6"/>
      <c r="P406" s="6"/>
      <c r="Q406" s="6"/>
      <c r="R406" s="6"/>
      <c r="S406" s="6"/>
      <c r="T406" s="6"/>
    </row>
    <row r="407" spans="1:20" ht="36" x14ac:dyDescent="0.3">
      <c r="A407" s="31"/>
      <c r="B407" s="31"/>
      <c r="C407" s="31"/>
      <c r="D407" s="31"/>
      <c r="E407" s="31"/>
      <c r="F407" s="31"/>
      <c r="G407" s="31"/>
      <c r="H407" s="31"/>
      <c r="I407" s="7" t="s">
        <v>437</v>
      </c>
      <c r="J407" s="31"/>
      <c r="K407" s="31"/>
      <c r="M407" s="6"/>
      <c r="N407" s="6"/>
      <c r="O407" s="6"/>
      <c r="P407" s="6"/>
      <c r="Q407" s="6"/>
      <c r="R407" s="6"/>
      <c r="S407" s="6"/>
      <c r="T407" s="6"/>
    </row>
    <row r="408" spans="1:20" ht="24" x14ac:dyDescent="0.3">
      <c r="A408" s="31"/>
      <c r="B408" s="31"/>
      <c r="C408" s="31"/>
      <c r="D408" s="31"/>
      <c r="E408" s="31"/>
      <c r="F408" s="31"/>
      <c r="G408" s="31"/>
      <c r="H408" s="31"/>
      <c r="I408" s="7" t="s">
        <v>438</v>
      </c>
      <c r="J408" s="31"/>
      <c r="K408" s="31"/>
      <c r="M408" s="6"/>
      <c r="N408" s="6"/>
      <c r="O408" s="6"/>
      <c r="P408" s="6"/>
      <c r="Q408" s="6"/>
      <c r="R408" s="6"/>
      <c r="S408" s="6"/>
      <c r="T408" s="6"/>
    </row>
    <row r="409" spans="1:20" ht="24" x14ac:dyDescent="0.3">
      <c r="A409" s="31"/>
      <c r="B409" s="31"/>
      <c r="C409" s="31"/>
      <c r="D409" s="31"/>
      <c r="E409" s="31"/>
      <c r="F409" s="31"/>
      <c r="G409" s="31"/>
      <c r="H409" s="31"/>
      <c r="I409" s="7" t="s">
        <v>439</v>
      </c>
      <c r="J409" s="31"/>
      <c r="K409" s="31"/>
      <c r="M409" s="6"/>
      <c r="N409" s="6"/>
      <c r="O409" s="6"/>
      <c r="P409" s="6"/>
      <c r="Q409" s="6"/>
      <c r="R409" s="6"/>
      <c r="S409" s="6"/>
      <c r="T409" s="6"/>
    </row>
    <row r="410" spans="1:20" x14ac:dyDescent="0.3">
      <c r="A410" s="31"/>
      <c r="B410" s="31"/>
      <c r="C410" s="31"/>
      <c r="D410" s="31"/>
      <c r="E410" s="31"/>
      <c r="F410" s="31"/>
      <c r="G410" s="31"/>
      <c r="H410" s="31"/>
      <c r="I410" s="7" t="s">
        <v>440</v>
      </c>
      <c r="J410" s="31"/>
      <c r="K410" s="31"/>
      <c r="M410" s="6"/>
      <c r="N410" s="6"/>
      <c r="O410" s="6"/>
      <c r="P410" s="6"/>
      <c r="Q410" s="6"/>
      <c r="R410" s="6"/>
      <c r="S410" s="6"/>
      <c r="T410" s="6"/>
    </row>
    <row r="411" spans="1:20" ht="48" x14ac:dyDescent="0.3">
      <c r="A411" s="31"/>
      <c r="B411" s="31"/>
      <c r="C411" s="31"/>
      <c r="D411" s="31"/>
      <c r="E411" s="31"/>
      <c r="F411" s="31"/>
      <c r="G411" s="31"/>
      <c r="H411" s="31"/>
      <c r="I411" s="7" t="s">
        <v>441</v>
      </c>
      <c r="J411" s="31"/>
      <c r="K411" s="31"/>
      <c r="M411" s="6"/>
      <c r="N411" s="6"/>
      <c r="O411" s="6"/>
      <c r="P411" s="6"/>
      <c r="Q411" s="6"/>
      <c r="R411" s="6"/>
      <c r="S411" s="6"/>
      <c r="T411" s="6"/>
    </row>
    <row r="412" spans="1:20" ht="36" x14ac:dyDescent="0.3">
      <c r="A412" s="31"/>
      <c r="B412" s="31"/>
      <c r="C412" s="31"/>
      <c r="D412" s="31"/>
      <c r="E412" s="31"/>
      <c r="F412" s="31"/>
      <c r="G412" s="31"/>
      <c r="H412" s="31"/>
      <c r="I412" s="7" t="s">
        <v>442</v>
      </c>
      <c r="J412" s="31"/>
      <c r="K412" s="31"/>
      <c r="M412" s="6"/>
      <c r="N412" s="6"/>
      <c r="O412" s="6"/>
      <c r="P412" s="6"/>
      <c r="Q412" s="6"/>
      <c r="R412" s="6"/>
      <c r="S412" s="6"/>
      <c r="T412" s="6"/>
    </row>
    <row r="413" spans="1:20" ht="48" x14ac:dyDescent="0.3">
      <c r="A413" s="31"/>
      <c r="B413" s="31"/>
      <c r="C413" s="31"/>
      <c r="D413" s="31"/>
      <c r="E413" s="31"/>
      <c r="F413" s="31"/>
      <c r="G413" s="31"/>
      <c r="H413" s="31"/>
      <c r="I413" s="7" t="s">
        <v>443</v>
      </c>
      <c r="J413" s="31"/>
      <c r="K413" s="31"/>
      <c r="M413" s="6"/>
      <c r="N413" s="6"/>
      <c r="O413" s="6"/>
      <c r="P413" s="6"/>
      <c r="Q413" s="6"/>
      <c r="R413" s="6"/>
      <c r="S413" s="6"/>
      <c r="T413" s="6"/>
    </row>
    <row r="414" spans="1:20" ht="24" x14ac:dyDescent="0.3">
      <c r="A414" s="31"/>
      <c r="B414" s="31"/>
      <c r="C414" s="31"/>
      <c r="D414" s="31"/>
      <c r="E414" s="31"/>
      <c r="F414" s="31"/>
      <c r="G414" s="31"/>
      <c r="H414" s="31"/>
      <c r="I414" s="7" t="s">
        <v>444</v>
      </c>
      <c r="J414" s="31"/>
      <c r="K414" s="31"/>
      <c r="M414" s="6"/>
      <c r="N414" s="6"/>
      <c r="O414" s="6"/>
      <c r="P414" s="6"/>
      <c r="Q414" s="6"/>
      <c r="R414" s="6"/>
      <c r="S414" s="6"/>
      <c r="T414" s="6"/>
    </row>
    <row r="415" spans="1:20" x14ac:dyDescent="0.3">
      <c r="A415" s="31"/>
      <c r="B415" s="31"/>
      <c r="C415" s="31"/>
      <c r="D415" s="31"/>
      <c r="E415" s="31"/>
      <c r="F415" s="31"/>
      <c r="G415" s="31"/>
      <c r="H415" s="31"/>
      <c r="I415" s="7" t="s">
        <v>445</v>
      </c>
      <c r="J415" s="31"/>
      <c r="K415" s="31"/>
      <c r="M415" s="6"/>
      <c r="N415" s="6"/>
      <c r="O415" s="6"/>
      <c r="P415" s="6"/>
      <c r="Q415" s="6"/>
      <c r="R415" s="6"/>
      <c r="S415" s="6"/>
      <c r="T415" s="6"/>
    </row>
    <row r="416" spans="1:20" x14ac:dyDescent="0.3">
      <c r="A416" s="31"/>
      <c r="B416" s="31"/>
      <c r="C416" s="31"/>
      <c r="D416" s="31"/>
      <c r="E416" s="31"/>
      <c r="F416" s="31"/>
      <c r="G416" s="31"/>
      <c r="H416" s="31"/>
      <c r="I416" s="7" t="s">
        <v>446</v>
      </c>
      <c r="J416" s="31"/>
      <c r="K416" s="31"/>
      <c r="M416" s="6"/>
      <c r="N416" s="6"/>
      <c r="O416" s="6"/>
      <c r="P416" s="6"/>
      <c r="Q416" s="6"/>
      <c r="R416" s="6"/>
      <c r="S416" s="6"/>
      <c r="T416" s="6"/>
    </row>
    <row r="417" spans="1:20" ht="24" x14ac:dyDescent="0.3">
      <c r="A417" s="31"/>
      <c r="B417" s="31"/>
      <c r="C417" s="31"/>
      <c r="D417" s="31"/>
      <c r="E417" s="31"/>
      <c r="F417" s="31"/>
      <c r="G417" s="31"/>
      <c r="H417" s="31"/>
      <c r="I417" s="7" t="s">
        <v>447</v>
      </c>
      <c r="J417" s="31"/>
      <c r="K417" s="31"/>
      <c r="M417" s="6"/>
      <c r="N417" s="6"/>
      <c r="O417" s="6"/>
      <c r="P417" s="6"/>
      <c r="Q417" s="6"/>
      <c r="R417" s="6"/>
      <c r="S417" s="6"/>
      <c r="T417" s="6"/>
    </row>
    <row r="418" spans="1:20" ht="24" x14ac:dyDescent="0.3">
      <c r="A418" s="31"/>
      <c r="B418" s="31"/>
      <c r="C418" s="31"/>
      <c r="D418" s="31"/>
      <c r="E418" s="31"/>
      <c r="F418" s="31"/>
      <c r="G418" s="31"/>
      <c r="H418" s="31"/>
      <c r="I418" s="7" t="s">
        <v>448</v>
      </c>
      <c r="J418" s="31"/>
      <c r="K418" s="31"/>
      <c r="M418" s="6"/>
      <c r="N418" s="6"/>
      <c r="O418" s="6"/>
      <c r="P418" s="6"/>
      <c r="Q418" s="6"/>
      <c r="R418" s="6"/>
      <c r="S418" s="6"/>
      <c r="T418" s="6"/>
    </row>
    <row r="419" spans="1:20" x14ac:dyDescent="0.3">
      <c r="A419" s="31"/>
      <c r="B419" s="31"/>
      <c r="C419" s="31"/>
      <c r="D419" s="31"/>
      <c r="E419" s="31"/>
      <c r="F419" s="31"/>
      <c r="G419" s="31"/>
      <c r="H419" s="31"/>
      <c r="I419" s="7" t="s">
        <v>449</v>
      </c>
      <c r="J419" s="31"/>
      <c r="K419" s="31"/>
      <c r="M419" s="6"/>
      <c r="N419" s="6"/>
      <c r="O419" s="6"/>
      <c r="P419" s="6"/>
      <c r="Q419" s="6"/>
      <c r="R419" s="6"/>
      <c r="S419" s="6"/>
      <c r="T419" s="6"/>
    </row>
    <row r="420" spans="1:20" ht="24" x14ac:dyDescent="0.3">
      <c r="A420" s="31"/>
      <c r="B420" s="31"/>
      <c r="C420" s="31"/>
      <c r="D420" s="31"/>
      <c r="E420" s="31"/>
      <c r="F420" s="31"/>
      <c r="G420" s="31"/>
      <c r="H420" s="31"/>
      <c r="I420" s="7" t="s">
        <v>450</v>
      </c>
      <c r="J420" s="31"/>
      <c r="K420" s="31"/>
      <c r="M420" s="6"/>
      <c r="N420" s="6"/>
      <c r="O420" s="6"/>
      <c r="P420" s="6"/>
      <c r="Q420" s="6"/>
      <c r="R420" s="6"/>
      <c r="S420" s="6"/>
      <c r="T420" s="6"/>
    </row>
    <row r="421" spans="1:20" ht="24" x14ac:dyDescent="0.3">
      <c r="A421" s="31"/>
      <c r="B421" s="31"/>
      <c r="C421" s="31"/>
      <c r="D421" s="31"/>
      <c r="E421" s="31"/>
      <c r="F421" s="31"/>
      <c r="G421" s="31"/>
      <c r="H421" s="31"/>
      <c r="I421" s="7" t="s">
        <v>451</v>
      </c>
      <c r="J421" s="31"/>
      <c r="K421" s="31"/>
      <c r="M421" s="6"/>
      <c r="N421" s="6"/>
      <c r="O421" s="6"/>
      <c r="P421" s="6"/>
      <c r="Q421" s="6"/>
      <c r="R421" s="6"/>
      <c r="S421" s="6"/>
      <c r="T421" s="6"/>
    </row>
    <row r="422" spans="1:20" ht="24" x14ac:dyDescent="0.3">
      <c r="A422" s="31"/>
      <c r="B422" s="31"/>
      <c r="C422" s="31"/>
      <c r="D422" s="31"/>
      <c r="E422" s="31"/>
      <c r="F422" s="31"/>
      <c r="G422" s="31"/>
      <c r="H422" s="31"/>
      <c r="I422" s="7" t="s">
        <v>452</v>
      </c>
      <c r="J422" s="31"/>
      <c r="K422" s="31"/>
      <c r="M422" s="6"/>
      <c r="N422" s="6"/>
      <c r="O422" s="6"/>
      <c r="P422" s="6"/>
      <c r="Q422" s="6"/>
      <c r="R422" s="6"/>
      <c r="S422" s="6"/>
      <c r="T422" s="6"/>
    </row>
    <row r="423" spans="1:20" ht="36" x14ac:dyDescent="0.3">
      <c r="A423" s="31"/>
      <c r="B423" s="31"/>
      <c r="C423" s="31"/>
      <c r="D423" s="31"/>
      <c r="E423" s="31"/>
      <c r="F423" s="31"/>
      <c r="G423" s="31"/>
      <c r="H423" s="31"/>
      <c r="I423" s="7" t="s">
        <v>453</v>
      </c>
      <c r="J423" s="31"/>
      <c r="K423" s="31"/>
      <c r="M423" s="6"/>
      <c r="N423" s="6"/>
      <c r="O423" s="6"/>
      <c r="P423" s="6"/>
      <c r="Q423" s="6"/>
      <c r="R423" s="6"/>
      <c r="S423" s="6"/>
      <c r="T423" s="6"/>
    </row>
    <row r="424" spans="1:20" ht="24" x14ac:dyDescent="0.3">
      <c r="A424" s="31"/>
      <c r="B424" s="31"/>
      <c r="C424" s="31"/>
      <c r="D424" s="31"/>
      <c r="E424" s="31"/>
      <c r="F424" s="31"/>
      <c r="G424" s="31"/>
      <c r="H424" s="31"/>
      <c r="I424" s="7" t="s">
        <v>454</v>
      </c>
      <c r="J424" s="31"/>
      <c r="K424" s="31"/>
      <c r="M424" s="6"/>
      <c r="N424" s="6"/>
      <c r="O424" s="6"/>
      <c r="P424" s="6"/>
      <c r="Q424" s="6"/>
      <c r="R424" s="6"/>
      <c r="S424" s="6"/>
      <c r="T424" s="6"/>
    </row>
    <row r="425" spans="1:20" ht="24" x14ac:dyDescent="0.3">
      <c r="A425" s="31"/>
      <c r="B425" s="31"/>
      <c r="C425" s="31"/>
      <c r="D425" s="31"/>
      <c r="E425" s="31"/>
      <c r="F425" s="31"/>
      <c r="G425" s="31"/>
      <c r="H425" s="31"/>
      <c r="I425" s="7" t="s">
        <v>455</v>
      </c>
      <c r="J425" s="31"/>
      <c r="K425" s="31"/>
      <c r="M425" s="6"/>
      <c r="N425" s="6"/>
      <c r="O425" s="6"/>
      <c r="P425" s="6"/>
      <c r="Q425" s="6"/>
      <c r="R425" s="6"/>
      <c r="S425" s="6"/>
      <c r="T425" s="6"/>
    </row>
    <row r="426" spans="1:20" ht="24" x14ac:dyDescent="0.3">
      <c r="A426" s="31"/>
      <c r="B426" s="31"/>
      <c r="C426" s="31"/>
      <c r="D426" s="31"/>
      <c r="E426" s="31"/>
      <c r="F426" s="31"/>
      <c r="G426" s="31"/>
      <c r="H426" s="31"/>
      <c r="I426" s="7" t="s">
        <v>456</v>
      </c>
      <c r="J426" s="31"/>
      <c r="K426" s="31"/>
      <c r="M426" s="6"/>
      <c r="N426" s="6"/>
      <c r="O426" s="6"/>
      <c r="P426" s="6"/>
      <c r="Q426" s="6"/>
      <c r="R426" s="6"/>
      <c r="S426" s="6"/>
      <c r="T426" s="6"/>
    </row>
    <row r="427" spans="1:20" ht="24" x14ac:dyDescent="0.3">
      <c r="A427" s="31"/>
      <c r="B427" s="31"/>
      <c r="C427" s="31"/>
      <c r="D427" s="31"/>
      <c r="E427" s="31"/>
      <c r="F427" s="31"/>
      <c r="G427" s="31"/>
      <c r="H427" s="31"/>
      <c r="I427" s="7" t="s">
        <v>457</v>
      </c>
      <c r="J427" s="31"/>
      <c r="K427" s="31"/>
      <c r="M427" s="6"/>
      <c r="N427" s="6"/>
      <c r="O427" s="6"/>
      <c r="P427" s="6"/>
      <c r="Q427" s="6"/>
      <c r="R427" s="6"/>
      <c r="S427" s="6"/>
      <c r="T427" s="6"/>
    </row>
    <row r="428" spans="1:20" ht="24" x14ac:dyDescent="0.3">
      <c r="A428" s="31"/>
      <c r="B428" s="31"/>
      <c r="C428" s="31"/>
      <c r="D428" s="31"/>
      <c r="E428" s="31"/>
      <c r="F428" s="31"/>
      <c r="G428" s="31"/>
      <c r="H428" s="31"/>
      <c r="I428" s="7" t="s">
        <v>458</v>
      </c>
      <c r="J428" s="31"/>
      <c r="K428" s="31"/>
      <c r="M428" s="6"/>
      <c r="N428" s="6"/>
      <c r="O428" s="6"/>
      <c r="P428" s="6"/>
      <c r="Q428" s="6"/>
      <c r="R428" s="6"/>
      <c r="S428" s="6"/>
      <c r="T428" s="6"/>
    </row>
    <row r="429" spans="1:20" ht="36" x14ac:dyDescent="0.3">
      <c r="A429" s="31"/>
      <c r="B429" s="31"/>
      <c r="C429" s="31"/>
      <c r="D429" s="31"/>
      <c r="E429" s="31"/>
      <c r="F429" s="31"/>
      <c r="G429" s="31"/>
      <c r="H429" s="31"/>
      <c r="I429" s="7" t="s">
        <v>459</v>
      </c>
      <c r="J429" s="31"/>
      <c r="K429" s="31"/>
      <c r="M429" s="6"/>
      <c r="N429" s="6"/>
      <c r="O429" s="6"/>
      <c r="P429" s="6"/>
      <c r="Q429" s="6"/>
      <c r="R429" s="6"/>
      <c r="S429" s="6"/>
      <c r="T429" s="6"/>
    </row>
    <row r="430" spans="1:20" ht="36" x14ac:dyDescent="0.3">
      <c r="A430" s="31"/>
      <c r="B430" s="31"/>
      <c r="C430" s="31"/>
      <c r="D430" s="31"/>
      <c r="E430" s="31"/>
      <c r="F430" s="31"/>
      <c r="G430" s="31"/>
      <c r="H430" s="31"/>
      <c r="I430" s="7" t="s">
        <v>460</v>
      </c>
      <c r="J430" s="31"/>
      <c r="K430" s="31"/>
      <c r="M430" s="6"/>
      <c r="N430" s="6"/>
      <c r="O430" s="6"/>
      <c r="P430" s="6"/>
      <c r="Q430" s="6"/>
      <c r="R430" s="6"/>
      <c r="S430" s="6"/>
      <c r="T430" s="6"/>
    </row>
    <row r="431" spans="1:20" ht="24" x14ac:dyDescent="0.3">
      <c r="A431" s="31"/>
      <c r="B431" s="31"/>
      <c r="C431" s="31"/>
      <c r="D431" s="31"/>
      <c r="E431" s="31"/>
      <c r="F431" s="31"/>
      <c r="G431" s="31"/>
      <c r="H431" s="31"/>
      <c r="I431" s="7" t="s">
        <v>461</v>
      </c>
      <c r="J431" s="31"/>
      <c r="K431" s="31"/>
      <c r="M431" s="6"/>
      <c r="N431" s="6"/>
      <c r="O431" s="6"/>
      <c r="P431" s="6"/>
      <c r="Q431" s="6"/>
      <c r="R431" s="6"/>
      <c r="S431" s="6"/>
      <c r="T431" s="6"/>
    </row>
    <row r="432" spans="1:20" ht="24" x14ac:dyDescent="0.3">
      <c r="A432" s="31"/>
      <c r="B432" s="31"/>
      <c r="C432" s="31"/>
      <c r="D432" s="31"/>
      <c r="E432" s="31"/>
      <c r="F432" s="31"/>
      <c r="G432" s="31"/>
      <c r="H432" s="31"/>
      <c r="I432" s="7" t="s">
        <v>462</v>
      </c>
      <c r="J432" s="31"/>
      <c r="K432" s="31"/>
      <c r="M432" s="6"/>
      <c r="N432" s="6"/>
      <c r="O432" s="6"/>
      <c r="P432" s="6"/>
      <c r="Q432" s="6"/>
      <c r="R432" s="6"/>
      <c r="S432" s="6"/>
      <c r="T432" s="6"/>
    </row>
    <row r="433" spans="1:20" ht="24" x14ac:dyDescent="0.3">
      <c r="A433" s="31"/>
      <c r="B433" s="31"/>
      <c r="C433" s="31"/>
      <c r="D433" s="31"/>
      <c r="E433" s="31"/>
      <c r="F433" s="31"/>
      <c r="G433" s="31"/>
      <c r="H433" s="31"/>
      <c r="I433" s="7" t="s">
        <v>463</v>
      </c>
      <c r="J433" s="31"/>
      <c r="K433" s="31"/>
      <c r="M433" s="6"/>
      <c r="N433" s="6"/>
      <c r="O433" s="6"/>
      <c r="P433" s="6"/>
      <c r="Q433" s="6"/>
      <c r="R433" s="6"/>
      <c r="S433" s="6"/>
      <c r="T433" s="6"/>
    </row>
    <row r="434" spans="1:20" ht="24" x14ac:dyDescent="0.3">
      <c r="A434" s="31"/>
      <c r="B434" s="31"/>
      <c r="C434" s="31"/>
      <c r="D434" s="31"/>
      <c r="E434" s="31"/>
      <c r="F434" s="31"/>
      <c r="G434" s="31"/>
      <c r="H434" s="31"/>
      <c r="I434" s="7" t="s">
        <v>464</v>
      </c>
      <c r="J434" s="31"/>
      <c r="K434" s="31"/>
      <c r="M434" s="6"/>
      <c r="N434" s="6"/>
      <c r="O434" s="6"/>
      <c r="P434" s="6"/>
      <c r="Q434" s="6"/>
      <c r="R434" s="6"/>
      <c r="S434" s="6"/>
      <c r="T434" s="6"/>
    </row>
    <row r="435" spans="1:20" ht="24" x14ac:dyDescent="0.3">
      <c r="A435" s="31"/>
      <c r="B435" s="31"/>
      <c r="C435" s="31"/>
      <c r="D435" s="31"/>
      <c r="E435" s="31"/>
      <c r="F435" s="31"/>
      <c r="G435" s="31"/>
      <c r="H435" s="31"/>
      <c r="I435" s="7" t="s">
        <v>465</v>
      </c>
      <c r="J435" s="31"/>
      <c r="K435" s="31"/>
      <c r="M435" s="6"/>
      <c r="N435" s="6"/>
      <c r="O435" s="6"/>
      <c r="P435" s="6"/>
      <c r="Q435" s="6"/>
      <c r="R435" s="6"/>
      <c r="S435" s="6"/>
      <c r="T435" s="6"/>
    </row>
    <row r="436" spans="1:20" ht="24" x14ac:dyDescent="0.3">
      <c r="A436" s="31"/>
      <c r="B436" s="31"/>
      <c r="C436" s="31"/>
      <c r="D436" s="31"/>
      <c r="E436" s="31"/>
      <c r="F436" s="31"/>
      <c r="G436" s="31"/>
      <c r="H436" s="31"/>
      <c r="I436" s="7" t="s">
        <v>466</v>
      </c>
      <c r="J436" s="31"/>
      <c r="K436" s="31"/>
      <c r="M436" s="6"/>
      <c r="N436" s="6"/>
      <c r="O436" s="6"/>
      <c r="P436" s="6"/>
      <c r="Q436" s="6"/>
      <c r="R436" s="6"/>
      <c r="S436" s="6"/>
      <c r="T436" s="6"/>
    </row>
    <row r="437" spans="1:20" ht="24" x14ac:dyDescent="0.3">
      <c r="A437" s="31"/>
      <c r="B437" s="31"/>
      <c r="C437" s="31"/>
      <c r="D437" s="31"/>
      <c r="E437" s="31"/>
      <c r="F437" s="31"/>
      <c r="G437" s="31"/>
      <c r="H437" s="31"/>
      <c r="I437" s="7" t="s">
        <v>467</v>
      </c>
      <c r="J437" s="31"/>
      <c r="K437" s="31"/>
      <c r="M437" s="6"/>
      <c r="N437" s="6"/>
      <c r="O437" s="6"/>
      <c r="P437" s="6"/>
      <c r="Q437" s="6"/>
      <c r="R437" s="6"/>
      <c r="S437" s="6"/>
      <c r="T437" s="6"/>
    </row>
    <row r="438" spans="1:20" ht="24" x14ac:dyDescent="0.3">
      <c r="A438" s="31"/>
      <c r="B438" s="31"/>
      <c r="C438" s="31"/>
      <c r="D438" s="31"/>
      <c r="E438" s="31"/>
      <c r="F438" s="31"/>
      <c r="G438" s="31"/>
      <c r="H438" s="31"/>
      <c r="I438" s="7" t="s">
        <v>468</v>
      </c>
      <c r="J438" s="31"/>
      <c r="K438" s="31"/>
      <c r="M438" s="6"/>
      <c r="N438" s="6"/>
      <c r="O438" s="6"/>
      <c r="P438" s="6"/>
      <c r="Q438" s="6"/>
      <c r="R438" s="6"/>
      <c r="S438" s="6"/>
      <c r="T438" s="6"/>
    </row>
    <row r="439" spans="1:20" ht="24" x14ac:dyDescent="0.3">
      <c r="A439" s="31"/>
      <c r="B439" s="31"/>
      <c r="C439" s="31"/>
      <c r="D439" s="31"/>
      <c r="E439" s="31"/>
      <c r="F439" s="31"/>
      <c r="G439" s="31"/>
      <c r="H439" s="31"/>
      <c r="I439" s="7" t="s">
        <v>469</v>
      </c>
      <c r="J439" s="31"/>
      <c r="K439" s="31"/>
      <c r="M439" s="6"/>
      <c r="N439" s="6"/>
      <c r="O439" s="6"/>
      <c r="P439" s="6"/>
      <c r="Q439" s="6"/>
      <c r="R439" s="6"/>
      <c r="S439" s="6"/>
      <c r="T439" s="6"/>
    </row>
    <row r="440" spans="1:20" ht="24" x14ac:dyDescent="0.3">
      <c r="A440" s="31"/>
      <c r="B440" s="31"/>
      <c r="C440" s="31"/>
      <c r="D440" s="31"/>
      <c r="E440" s="31"/>
      <c r="F440" s="31"/>
      <c r="G440" s="31"/>
      <c r="H440" s="31"/>
      <c r="I440" s="7" t="s">
        <v>470</v>
      </c>
      <c r="J440" s="31"/>
      <c r="K440" s="31"/>
      <c r="M440" s="6"/>
      <c r="N440" s="6"/>
      <c r="O440" s="6"/>
      <c r="P440" s="6"/>
      <c r="Q440" s="6"/>
      <c r="R440" s="6"/>
      <c r="S440" s="6"/>
      <c r="T440" s="6"/>
    </row>
    <row r="441" spans="1:20" ht="48" x14ac:dyDescent="0.3">
      <c r="A441" s="31"/>
      <c r="B441" s="31"/>
      <c r="C441" s="31"/>
      <c r="D441" s="31"/>
      <c r="E441" s="31"/>
      <c r="F441" s="31"/>
      <c r="G441" s="31"/>
      <c r="H441" s="31"/>
      <c r="I441" s="7" t="s">
        <v>471</v>
      </c>
      <c r="J441" s="31"/>
      <c r="K441" s="31"/>
      <c r="M441" s="6"/>
      <c r="N441" s="6"/>
      <c r="O441" s="6"/>
      <c r="P441" s="6"/>
      <c r="Q441" s="6"/>
      <c r="R441" s="6"/>
      <c r="S441" s="6"/>
      <c r="T441" s="6"/>
    </row>
    <row r="442" spans="1:20" ht="48" x14ac:dyDescent="0.3">
      <c r="A442" s="31"/>
      <c r="B442" s="31"/>
      <c r="C442" s="31"/>
      <c r="D442" s="31"/>
      <c r="E442" s="31"/>
      <c r="F442" s="31"/>
      <c r="G442" s="31"/>
      <c r="H442" s="31"/>
      <c r="I442" s="7" t="s">
        <v>472</v>
      </c>
      <c r="J442" s="31"/>
      <c r="K442" s="31"/>
      <c r="M442" s="6"/>
      <c r="N442" s="6"/>
      <c r="O442" s="6"/>
      <c r="P442" s="6"/>
      <c r="Q442" s="6"/>
      <c r="R442" s="6"/>
      <c r="S442" s="6"/>
      <c r="T442" s="6"/>
    </row>
    <row r="443" spans="1:20" ht="24" x14ac:dyDescent="0.3">
      <c r="A443" s="31"/>
      <c r="B443" s="31"/>
      <c r="C443" s="31"/>
      <c r="D443" s="31"/>
      <c r="E443" s="31"/>
      <c r="F443" s="31"/>
      <c r="G443" s="31"/>
      <c r="H443" s="31"/>
      <c r="I443" s="7" t="s">
        <v>473</v>
      </c>
      <c r="J443" s="31"/>
      <c r="K443" s="31"/>
      <c r="M443" s="6"/>
      <c r="N443" s="6"/>
      <c r="O443" s="6"/>
      <c r="P443" s="6"/>
      <c r="Q443" s="6"/>
      <c r="R443" s="6"/>
      <c r="S443" s="6"/>
      <c r="T443" s="6"/>
    </row>
    <row r="444" spans="1:20" ht="24" x14ac:dyDescent="0.3">
      <c r="A444" s="31"/>
      <c r="B444" s="31"/>
      <c r="C444" s="31"/>
      <c r="D444" s="31"/>
      <c r="E444" s="31"/>
      <c r="F444" s="31"/>
      <c r="G444" s="31"/>
      <c r="H444" s="31"/>
      <c r="I444" s="7" t="s">
        <v>474</v>
      </c>
      <c r="J444" s="31"/>
      <c r="K444" s="31"/>
      <c r="M444" s="6"/>
      <c r="N444" s="6"/>
      <c r="O444" s="6"/>
      <c r="P444" s="6"/>
      <c r="Q444" s="6"/>
      <c r="R444" s="6"/>
      <c r="S444" s="6"/>
      <c r="T444" s="6"/>
    </row>
    <row r="445" spans="1:20" ht="60" x14ac:dyDescent="0.3">
      <c r="A445" s="31"/>
      <c r="B445" s="31"/>
      <c r="C445" s="31"/>
      <c r="D445" s="31"/>
      <c r="E445" s="31"/>
      <c r="F445" s="31"/>
      <c r="G445" s="31"/>
      <c r="H445" s="31"/>
      <c r="I445" s="7" t="s">
        <v>475</v>
      </c>
      <c r="J445" s="31"/>
      <c r="K445" s="31"/>
      <c r="M445" s="6"/>
      <c r="N445" s="6"/>
      <c r="O445" s="6"/>
      <c r="P445" s="6"/>
      <c r="Q445" s="6"/>
      <c r="R445" s="6"/>
      <c r="S445" s="6"/>
      <c r="T445" s="6"/>
    </row>
    <row r="446" spans="1:20" ht="72" x14ac:dyDescent="0.3">
      <c r="A446" s="31"/>
      <c r="B446" s="31"/>
      <c r="C446" s="31"/>
      <c r="D446" s="31"/>
      <c r="E446" s="31"/>
      <c r="F446" s="31"/>
      <c r="G446" s="31"/>
      <c r="H446" s="31"/>
      <c r="I446" s="7" t="s">
        <v>476</v>
      </c>
      <c r="J446" s="31"/>
      <c r="K446" s="31"/>
      <c r="M446" s="6"/>
      <c r="N446" s="6"/>
      <c r="O446" s="6"/>
      <c r="P446" s="6"/>
      <c r="Q446" s="6"/>
      <c r="R446" s="6"/>
      <c r="S446" s="6"/>
      <c r="T446" s="6"/>
    </row>
    <row r="447" spans="1:20" ht="24" x14ac:dyDescent="0.3">
      <c r="A447" s="31"/>
      <c r="B447" s="31"/>
      <c r="C447" s="31"/>
      <c r="D447" s="31"/>
      <c r="E447" s="31"/>
      <c r="F447" s="31"/>
      <c r="G447" s="31"/>
      <c r="H447" s="31"/>
      <c r="I447" s="7" t="s">
        <v>477</v>
      </c>
      <c r="J447" s="31"/>
      <c r="K447" s="31"/>
      <c r="M447" s="6"/>
      <c r="N447" s="6"/>
      <c r="O447" s="6"/>
      <c r="P447" s="6"/>
      <c r="Q447" s="6"/>
      <c r="R447" s="6"/>
      <c r="S447" s="6"/>
      <c r="T447" s="6"/>
    </row>
    <row r="448" spans="1:20" ht="36" x14ac:dyDescent="0.3">
      <c r="A448" s="31"/>
      <c r="B448" s="31"/>
      <c r="C448" s="31"/>
      <c r="D448" s="31"/>
      <c r="E448" s="31"/>
      <c r="F448" s="31"/>
      <c r="G448" s="31"/>
      <c r="H448" s="31"/>
      <c r="I448" s="7" t="s">
        <v>478</v>
      </c>
      <c r="J448" s="31"/>
      <c r="K448" s="31"/>
      <c r="M448" s="6"/>
      <c r="N448" s="6"/>
      <c r="O448" s="6"/>
      <c r="P448" s="6"/>
      <c r="Q448" s="6"/>
      <c r="R448" s="6"/>
      <c r="S448" s="6"/>
      <c r="T448" s="6"/>
    </row>
    <row r="449" spans="1:20" ht="48" x14ac:dyDescent="0.3">
      <c r="A449" s="31"/>
      <c r="B449" s="31"/>
      <c r="C449" s="31"/>
      <c r="D449" s="31"/>
      <c r="E449" s="31"/>
      <c r="F449" s="31"/>
      <c r="G449" s="31"/>
      <c r="H449" s="31"/>
      <c r="I449" s="7" t="s">
        <v>479</v>
      </c>
      <c r="J449" s="31"/>
      <c r="K449" s="31"/>
      <c r="M449" s="6"/>
      <c r="N449" s="6"/>
      <c r="O449" s="6"/>
      <c r="P449" s="6"/>
      <c r="Q449" s="6"/>
      <c r="R449" s="6"/>
      <c r="S449" s="6"/>
      <c r="T449" s="6"/>
    </row>
    <row r="450" spans="1:20" ht="48" x14ac:dyDescent="0.3">
      <c r="A450" s="31"/>
      <c r="B450" s="31"/>
      <c r="C450" s="31"/>
      <c r="D450" s="31"/>
      <c r="E450" s="31"/>
      <c r="F450" s="31"/>
      <c r="G450" s="31"/>
      <c r="H450" s="31"/>
      <c r="I450" s="7" t="s">
        <v>480</v>
      </c>
      <c r="J450" s="31"/>
      <c r="K450" s="31"/>
      <c r="M450" s="6"/>
      <c r="N450" s="6"/>
      <c r="O450" s="6"/>
      <c r="P450" s="6"/>
      <c r="Q450" s="6"/>
      <c r="R450" s="6"/>
      <c r="S450" s="6"/>
      <c r="T450" s="6"/>
    </row>
    <row r="451" spans="1:20" ht="60" x14ac:dyDescent="0.3">
      <c r="A451" s="31"/>
      <c r="B451" s="31"/>
      <c r="C451" s="31"/>
      <c r="D451" s="31"/>
      <c r="E451" s="31"/>
      <c r="F451" s="31"/>
      <c r="G451" s="31"/>
      <c r="H451" s="31"/>
      <c r="I451" s="7" t="s">
        <v>481</v>
      </c>
      <c r="J451" s="31"/>
      <c r="K451" s="31"/>
      <c r="M451" s="6"/>
      <c r="N451" s="6"/>
      <c r="O451" s="6"/>
      <c r="P451" s="6"/>
      <c r="Q451" s="6"/>
      <c r="R451" s="6"/>
      <c r="S451" s="6"/>
      <c r="T451" s="6"/>
    </row>
    <row r="452" spans="1:20" ht="48" x14ac:dyDescent="0.3">
      <c r="A452" s="31"/>
      <c r="B452" s="31"/>
      <c r="C452" s="31"/>
      <c r="D452" s="31"/>
      <c r="E452" s="31"/>
      <c r="F452" s="31"/>
      <c r="G452" s="31"/>
      <c r="H452" s="31"/>
      <c r="I452" s="7" t="s">
        <v>482</v>
      </c>
      <c r="J452" s="31"/>
      <c r="K452" s="31"/>
      <c r="M452" s="6"/>
      <c r="N452" s="6"/>
      <c r="O452" s="6"/>
      <c r="P452" s="6"/>
      <c r="Q452" s="6"/>
      <c r="R452" s="6"/>
      <c r="S452" s="6"/>
      <c r="T452" s="6"/>
    </row>
    <row r="453" spans="1:20" ht="36" x14ac:dyDescent="0.3">
      <c r="A453" s="31"/>
      <c r="B453" s="31"/>
      <c r="C453" s="31"/>
      <c r="D453" s="31"/>
      <c r="E453" s="31"/>
      <c r="F453" s="31"/>
      <c r="G453" s="31"/>
      <c r="H453" s="31"/>
      <c r="I453" s="7" t="s">
        <v>483</v>
      </c>
      <c r="J453" s="31"/>
      <c r="K453" s="31"/>
      <c r="M453" s="6"/>
      <c r="N453" s="6"/>
      <c r="O453" s="6"/>
      <c r="P453" s="6"/>
      <c r="Q453" s="6"/>
      <c r="R453" s="6"/>
      <c r="S453" s="6"/>
      <c r="T453" s="6"/>
    </row>
    <row r="454" spans="1:20" ht="48" x14ac:dyDescent="0.3">
      <c r="A454" s="31"/>
      <c r="B454" s="31"/>
      <c r="C454" s="31"/>
      <c r="D454" s="31"/>
      <c r="E454" s="31"/>
      <c r="F454" s="31"/>
      <c r="G454" s="31"/>
      <c r="H454" s="31"/>
      <c r="I454" s="7" t="s">
        <v>484</v>
      </c>
      <c r="J454" s="31"/>
      <c r="K454" s="31"/>
      <c r="M454" s="6"/>
      <c r="N454" s="6"/>
      <c r="O454" s="6"/>
      <c r="P454" s="6"/>
      <c r="Q454" s="6"/>
      <c r="R454" s="6"/>
      <c r="S454" s="6"/>
      <c r="T454" s="6"/>
    </row>
    <row r="455" spans="1:20" ht="48" x14ac:dyDescent="0.3">
      <c r="A455" s="31"/>
      <c r="B455" s="31"/>
      <c r="C455" s="31"/>
      <c r="D455" s="31"/>
      <c r="E455" s="31"/>
      <c r="F455" s="31"/>
      <c r="G455" s="31"/>
      <c r="H455" s="31"/>
      <c r="I455" s="7" t="s">
        <v>485</v>
      </c>
      <c r="J455" s="31"/>
      <c r="K455" s="31"/>
      <c r="M455" s="6"/>
      <c r="N455" s="6"/>
      <c r="O455" s="6"/>
      <c r="P455" s="6"/>
      <c r="Q455" s="6"/>
      <c r="R455" s="6"/>
      <c r="S455" s="6"/>
      <c r="T455" s="6"/>
    </row>
    <row r="456" spans="1:20" ht="24" x14ac:dyDescent="0.3">
      <c r="A456" s="31"/>
      <c r="B456" s="31"/>
      <c r="C456" s="31"/>
      <c r="D456" s="31"/>
      <c r="E456" s="31"/>
      <c r="F456" s="31"/>
      <c r="G456" s="31"/>
      <c r="H456" s="31"/>
      <c r="I456" s="7" t="s">
        <v>486</v>
      </c>
      <c r="J456" s="31"/>
      <c r="K456" s="31"/>
      <c r="M456" s="6"/>
      <c r="N456" s="6"/>
      <c r="O456" s="6"/>
      <c r="P456" s="6"/>
      <c r="Q456" s="6"/>
      <c r="R456" s="6"/>
      <c r="S456" s="6"/>
      <c r="T456" s="6"/>
    </row>
    <row r="457" spans="1:20" ht="24" x14ac:dyDescent="0.3">
      <c r="A457" s="31"/>
      <c r="B457" s="31"/>
      <c r="C457" s="31"/>
      <c r="D457" s="31"/>
      <c r="E457" s="31"/>
      <c r="F457" s="31"/>
      <c r="G457" s="31"/>
      <c r="H457" s="31"/>
      <c r="I457" s="7" t="s">
        <v>487</v>
      </c>
      <c r="J457" s="31"/>
      <c r="K457" s="31"/>
      <c r="M457" s="6"/>
      <c r="N457" s="6"/>
      <c r="O457" s="6"/>
      <c r="P457" s="6"/>
      <c r="Q457" s="6"/>
      <c r="R457" s="6"/>
      <c r="S457" s="6"/>
      <c r="T457" s="6"/>
    </row>
    <row r="458" spans="1:20" ht="24" x14ac:dyDescent="0.3">
      <c r="A458" s="31"/>
      <c r="B458" s="31"/>
      <c r="C458" s="31"/>
      <c r="D458" s="31"/>
      <c r="E458" s="31"/>
      <c r="F458" s="31"/>
      <c r="G458" s="31"/>
      <c r="H458" s="31"/>
      <c r="I458" s="7" t="s">
        <v>488</v>
      </c>
      <c r="J458" s="31"/>
      <c r="K458" s="31"/>
      <c r="M458" s="6"/>
      <c r="N458" s="6"/>
      <c r="O458" s="6"/>
      <c r="P458" s="6"/>
      <c r="Q458" s="6"/>
      <c r="R458" s="6"/>
      <c r="S458" s="6"/>
      <c r="T458" s="6"/>
    </row>
    <row r="459" spans="1:20" ht="36" x14ac:dyDescent="0.3">
      <c r="A459" s="31"/>
      <c r="B459" s="31"/>
      <c r="C459" s="31"/>
      <c r="D459" s="31"/>
      <c r="E459" s="31"/>
      <c r="F459" s="31"/>
      <c r="G459" s="31"/>
      <c r="H459" s="31"/>
      <c r="I459" s="7" t="s">
        <v>489</v>
      </c>
      <c r="J459" s="31"/>
      <c r="K459" s="31"/>
      <c r="M459" s="6"/>
      <c r="N459" s="6"/>
      <c r="O459" s="6"/>
      <c r="P459" s="6"/>
      <c r="Q459" s="6"/>
      <c r="R459" s="6"/>
      <c r="S459" s="6"/>
      <c r="T459" s="6"/>
    </row>
    <row r="460" spans="1:20" ht="36" x14ac:dyDescent="0.3">
      <c r="A460" s="31"/>
      <c r="B460" s="31"/>
      <c r="C460" s="31"/>
      <c r="D460" s="31"/>
      <c r="E460" s="31"/>
      <c r="F460" s="31"/>
      <c r="G460" s="31"/>
      <c r="H460" s="31"/>
      <c r="I460" s="7" t="s">
        <v>490</v>
      </c>
      <c r="J460" s="31"/>
      <c r="K460" s="31"/>
      <c r="M460" s="6"/>
      <c r="N460" s="6"/>
      <c r="O460" s="6"/>
      <c r="P460" s="6"/>
      <c r="Q460" s="6"/>
      <c r="R460" s="6"/>
      <c r="S460" s="6"/>
      <c r="T460" s="6"/>
    </row>
    <row r="461" spans="1:20" ht="24" x14ac:dyDescent="0.3">
      <c r="A461" s="31"/>
      <c r="B461" s="31"/>
      <c r="C461" s="31"/>
      <c r="D461" s="31"/>
      <c r="E461" s="31"/>
      <c r="F461" s="31"/>
      <c r="G461" s="31"/>
      <c r="H461" s="31"/>
      <c r="I461" s="7" t="s">
        <v>491</v>
      </c>
      <c r="J461" s="31"/>
      <c r="K461" s="31"/>
      <c r="M461" s="6"/>
      <c r="N461" s="6"/>
      <c r="O461" s="6"/>
      <c r="P461" s="6"/>
      <c r="Q461" s="6"/>
      <c r="R461" s="6"/>
      <c r="S461" s="6"/>
      <c r="T461" s="6"/>
    </row>
    <row r="462" spans="1:20" ht="36" x14ac:dyDescent="0.3">
      <c r="A462" s="31"/>
      <c r="B462" s="31"/>
      <c r="C462" s="31"/>
      <c r="D462" s="31"/>
      <c r="E462" s="31"/>
      <c r="F462" s="31"/>
      <c r="G462" s="31"/>
      <c r="H462" s="31"/>
      <c r="I462" s="7" t="s">
        <v>492</v>
      </c>
      <c r="J462" s="31"/>
      <c r="K462" s="31"/>
      <c r="M462" s="6"/>
      <c r="N462" s="6"/>
      <c r="O462" s="6"/>
      <c r="P462" s="6"/>
      <c r="Q462" s="6"/>
      <c r="R462" s="6"/>
      <c r="S462" s="6"/>
      <c r="T462" s="6"/>
    </row>
    <row r="463" spans="1:20" ht="48" x14ac:dyDescent="0.3">
      <c r="A463" s="31"/>
      <c r="B463" s="31"/>
      <c r="C463" s="31"/>
      <c r="D463" s="31"/>
      <c r="E463" s="31"/>
      <c r="F463" s="31"/>
      <c r="G463" s="31"/>
      <c r="H463" s="31"/>
      <c r="I463" s="7" t="s">
        <v>493</v>
      </c>
      <c r="J463" s="31"/>
      <c r="K463" s="31"/>
      <c r="M463" s="6"/>
      <c r="N463" s="6"/>
      <c r="O463" s="6"/>
      <c r="P463" s="6"/>
      <c r="Q463" s="6"/>
      <c r="R463" s="6"/>
      <c r="S463" s="6"/>
      <c r="T463" s="6"/>
    </row>
    <row r="464" spans="1:20" ht="24" x14ac:dyDescent="0.3">
      <c r="A464" s="31"/>
      <c r="B464" s="31"/>
      <c r="C464" s="31"/>
      <c r="D464" s="31"/>
      <c r="E464" s="31"/>
      <c r="F464" s="31"/>
      <c r="G464" s="31"/>
      <c r="H464" s="31"/>
      <c r="I464" s="7" t="s">
        <v>494</v>
      </c>
      <c r="J464" s="31"/>
      <c r="K464" s="31"/>
      <c r="M464" s="6"/>
      <c r="N464" s="6"/>
      <c r="O464" s="6"/>
      <c r="P464" s="6"/>
      <c r="Q464" s="6"/>
      <c r="R464" s="6"/>
      <c r="S464" s="6"/>
      <c r="T464" s="6"/>
    </row>
    <row r="465" spans="1:20" ht="48" x14ac:dyDescent="0.3">
      <c r="A465" s="31"/>
      <c r="B465" s="31"/>
      <c r="C465" s="31"/>
      <c r="D465" s="31"/>
      <c r="E465" s="31"/>
      <c r="F465" s="31"/>
      <c r="G465" s="31"/>
      <c r="H465" s="31"/>
      <c r="I465" s="7" t="s">
        <v>495</v>
      </c>
      <c r="J465" s="31"/>
      <c r="K465" s="31"/>
      <c r="M465" s="6"/>
      <c r="N465" s="6"/>
      <c r="O465" s="6"/>
      <c r="P465" s="6"/>
      <c r="Q465" s="6"/>
      <c r="R465" s="6"/>
      <c r="S465" s="6"/>
      <c r="T465" s="6"/>
    </row>
    <row r="466" spans="1:20" ht="24" x14ac:dyDescent="0.3">
      <c r="A466" s="31"/>
      <c r="B466" s="31"/>
      <c r="C466" s="31"/>
      <c r="D466" s="31"/>
      <c r="E466" s="31"/>
      <c r="F466" s="31"/>
      <c r="G466" s="31"/>
      <c r="H466" s="31"/>
      <c r="I466" s="7" t="s">
        <v>496</v>
      </c>
      <c r="J466" s="31"/>
      <c r="K466" s="31"/>
      <c r="M466" s="6"/>
      <c r="N466" s="6"/>
      <c r="O466" s="6"/>
      <c r="P466" s="6"/>
      <c r="Q466" s="6"/>
      <c r="R466" s="6"/>
      <c r="S466" s="6"/>
      <c r="T466" s="6"/>
    </row>
    <row r="467" spans="1:20" ht="36" x14ac:dyDescent="0.3">
      <c r="A467" s="31"/>
      <c r="B467" s="31"/>
      <c r="C467" s="31"/>
      <c r="D467" s="31"/>
      <c r="E467" s="31"/>
      <c r="F467" s="31"/>
      <c r="G467" s="31"/>
      <c r="H467" s="31"/>
      <c r="I467" s="7" t="s">
        <v>497</v>
      </c>
      <c r="J467" s="31"/>
      <c r="K467" s="31"/>
      <c r="M467" s="6"/>
      <c r="N467" s="6"/>
      <c r="O467" s="6"/>
      <c r="P467" s="6"/>
      <c r="Q467" s="6"/>
      <c r="R467" s="6"/>
      <c r="S467" s="6"/>
      <c r="T467" s="6"/>
    </row>
    <row r="468" spans="1:20" ht="36" x14ac:dyDescent="0.3">
      <c r="A468" s="31"/>
      <c r="B468" s="31"/>
      <c r="C468" s="31"/>
      <c r="D468" s="31"/>
      <c r="E468" s="31"/>
      <c r="F468" s="31"/>
      <c r="G468" s="31"/>
      <c r="H468" s="31"/>
      <c r="I468" s="7" t="s">
        <v>498</v>
      </c>
      <c r="J468" s="31"/>
      <c r="K468" s="31"/>
      <c r="M468" s="6"/>
      <c r="N468" s="6"/>
      <c r="O468" s="6"/>
      <c r="P468" s="6"/>
      <c r="Q468" s="6"/>
      <c r="R468" s="6"/>
      <c r="S468" s="6"/>
      <c r="T468" s="6"/>
    </row>
    <row r="469" spans="1:20" ht="24" x14ac:dyDescent="0.3">
      <c r="A469" s="31"/>
      <c r="B469" s="31"/>
      <c r="C469" s="31"/>
      <c r="D469" s="31"/>
      <c r="E469" s="31"/>
      <c r="F469" s="31"/>
      <c r="G469" s="31"/>
      <c r="H469" s="31"/>
      <c r="I469" s="7" t="s">
        <v>499</v>
      </c>
      <c r="J469" s="31"/>
      <c r="K469" s="31"/>
      <c r="M469" s="6"/>
      <c r="N469" s="6"/>
      <c r="O469" s="6"/>
      <c r="P469" s="6"/>
      <c r="Q469" s="6"/>
      <c r="R469" s="6"/>
      <c r="S469" s="6"/>
      <c r="T469" s="6"/>
    </row>
    <row r="470" spans="1:20" ht="24" x14ac:dyDescent="0.3">
      <c r="A470" s="31"/>
      <c r="B470" s="31"/>
      <c r="C470" s="31"/>
      <c r="D470" s="31"/>
      <c r="E470" s="31"/>
      <c r="F470" s="31"/>
      <c r="G470" s="31"/>
      <c r="H470" s="31"/>
      <c r="I470" s="7" t="s">
        <v>500</v>
      </c>
      <c r="J470" s="31"/>
      <c r="K470" s="31"/>
      <c r="M470" s="6"/>
      <c r="N470" s="6"/>
      <c r="O470" s="6"/>
      <c r="P470" s="6"/>
      <c r="Q470" s="6"/>
      <c r="R470" s="6"/>
      <c r="S470" s="6"/>
      <c r="T470" s="6"/>
    </row>
    <row r="471" spans="1:20" ht="24" x14ac:dyDescent="0.3">
      <c r="A471" s="31"/>
      <c r="B471" s="31"/>
      <c r="C471" s="31"/>
      <c r="D471" s="31"/>
      <c r="E471" s="31"/>
      <c r="F471" s="31"/>
      <c r="G471" s="31"/>
      <c r="H471" s="31"/>
      <c r="I471" s="7" t="s">
        <v>501</v>
      </c>
      <c r="J471" s="31"/>
      <c r="K471" s="31"/>
      <c r="M471" s="6"/>
      <c r="N471" s="6"/>
      <c r="O471" s="6"/>
      <c r="P471" s="6"/>
      <c r="Q471" s="6"/>
      <c r="R471" s="6"/>
      <c r="S471" s="6"/>
      <c r="T471" s="6"/>
    </row>
    <row r="472" spans="1:20" ht="24" x14ac:dyDescent="0.3">
      <c r="A472" s="31"/>
      <c r="B472" s="31"/>
      <c r="C472" s="31"/>
      <c r="D472" s="31"/>
      <c r="E472" s="31"/>
      <c r="F472" s="31"/>
      <c r="G472" s="31"/>
      <c r="H472" s="31"/>
      <c r="I472" s="7" t="s">
        <v>502</v>
      </c>
      <c r="J472" s="31"/>
      <c r="K472" s="31"/>
      <c r="M472" s="6"/>
      <c r="N472" s="6"/>
      <c r="O472" s="6"/>
      <c r="P472" s="6"/>
      <c r="Q472" s="6"/>
      <c r="R472" s="6"/>
      <c r="S472" s="6"/>
      <c r="T472" s="6"/>
    </row>
    <row r="473" spans="1:20" ht="24" x14ac:dyDescent="0.3">
      <c r="A473" s="31"/>
      <c r="B473" s="31"/>
      <c r="C473" s="31"/>
      <c r="D473" s="31"/>
      <c r="E473" s="31"/>
      <c r="F473" s="31"/>
      <c r="G473" s="31"/>
      <c r="H473" s="31"/>
      <c r="I473" s="7" t="s">
        <v>503</v>
      </c>
      <c r="J473" s="31"/>
      <c r="K473" s="31"/>
      <c r="M473" s="6"/>
      <c r="N473" s="6"/>
      <c r="O473" s="6"/>
      <c r="P473" s="6"/>
      <c r="Q473" s="6"/>
      <c r="R473" s="6"/>
      <c r="S473" s="6"/>
      <c r="T473" s="6"/>
    </row>
    <row r="474" spans="1:20" ht="24" x14ac:dyDescent="0.3">
      <c r="A474" s="31"/>
      <c r="B474" s="31"/>
      <c r="C474" s="31"/>
      <c r="D474" s="31"/>
      <c r="E474" s="31"/>
      <c r="F474" s="31"/>
      <c r="G474" s="31"/>
      <c r="H474" s="31"/>
      <c r="I474" s="7" t="s">
        <v>504</v>
      </c>
      <c r="J474" s="31"/>
      <c r="K474" s="31"/>
      <c r="M474" s="6"/>
      <c r="N474" s="6"/>
      <c r="O474" s="6"/>
      <c r="P474" s="6"/>
      <c r="Q474" s="6"/>
      <c r="R474" s="6"/>
      <c r="S474" s="6"/>
      <c r="T474" s="6"/>
    </row>
    <row r="475" spans="1:20" ht="24" x14ac:dyDescent="0.3">
      <c r="A475" s="31"/>
      <c r="B475" s="31"/>
      <c r="C475" s="31"/>
      <c r="D475" s="31"/>
      <c r="E475" s="31"/>
      <c r="F475" s="31"/>
      <c r="G475" s="31"/>
      <c r="H475" s="31"/>
      <c r="I475" s="7" t="s">
        <v>505</v>
      </c>
      <c r="J475" s="31"/>
      <c r="K475" s="31"/>
      <c r="M475" s="6"/>
      <c r="N475" s="6"/>
      <c r="O475" s="6"/>
      <c r="P475" s="6"/>
      <c r="Q475" s="6"/>
      <c r="R475" s="6"/>
      <c r="S475" s="6"/>
      <c r="T475" s="6"/>
    </row>
    <row r="476" spans="1:20" ht="24" x14ac:dyDescent="0.3">
      <c r="A476" s="31"/>
      <c r="B476" s="31"/>
      <c r="C476" s="31"/>
      <c r="D476" s="31"/>
      <c r="E476" s="31"/>
      <c r="F476" s="31"/>
      <c r="G476" s="31"/>
      <c r="H476" s="31"/>
      <c r="I476" s="7" t="s">
        <v>506</v>
      </c>
      <c r="J476" s="31"/>
      <c r="K476" s="31"/>
      <c r="M476" s="6"/>
      <c r="N476" s="6"/>
      <c r="O476" s="6"/>
      <c r="P476" s="6"/>
      <c r="Q476" s="6"/>
      <c r="R476" s="6"/>
      <c r="S476" s="6"/>
      <c r="T476" s="6"/>
    </row>
    <row r="477" spans="1:20" ht="24" x14ac:dyDescent="0.3">
      <c r="A477" s="31"/>
      <c r="B477" s="31"/>
      <c r="C477" s="31"/>
      <c r="D477" s="31"/>
      <c r="E477" s="31"/>
      <c r="F477" s="31"/>
      <c r="G477" s="31"/>
      <c r="H477" s="31"/>
      <c r="I477" s="7" t="s">
        <v>507</v>
      </c>
      <c r="J477" s="31"/>
      <c r="K477" s="31"/>
      <c r="M477" s="6"/>
      <c r="N477" s="6"/>
      <c r="O477" s="6"/>
      <c r="P477" s="6"/>
      <c r="Q477" s="6"/>
      <c r="R477" s="6"/>
      <c r="S477" s="6"/>
      <c r="T477" s="6"/>
    </row>
    <row r="478" spans="1:20" ht="24" x14ac:dyDescent="0.3">
      <c r="A478" s="31"/>
      <c r="B478" s="31"/>
      <c r="C478" s="31"/>
      <c r="D478" s="31"/>
      <c r="E478" s="31"/>
      <c r="F478" s="31"/>
      <c r="G478" s="31"/>
      <c r="H478" s="31"/>
      <c r="I478" s="7" t="s">
        <v>508</v>
      </c>
      <c r="J478" s="31"/>
      <c r="K478" s="31"/>
      <c r="M478" s="6"/>
      <c r="N478" s="6"/>
      <c r="O478" s="6"/>
      <c r="P478" s="6"/>
      <c r="Q478" s="6"/>
      <c r="R478" s="6"/>
      <c r="S478" s="6"/>
      <c r="T478" s="6"/>
    </row>
    <row r="479" spans="1:20" ht="24" x14ac:dyDescent="0.3">
      <c r="A479" s="31"/>
      <c r="B479" s="31"/>
      <c r="C479" s="31"/>
      <c r="D479" s="31"/>
      <c r="E479" s="31"/>
      <c r="F479" s="31"/>
      <c r="G479" s="31"/>
      <c r="H479" s="31"/>
      <c r="I479" s="7" t="s">
        <v>509</v>
      </c>
      <c r="J479" s="31"/>
      <c r="K479" s="31"/>
      <c r="M479" s="6"/>
      <c r="N479" s="6"/>
      <c r="O479" s="6"/>
      <c r="P479" s="6"/>
      <c r="Q479" s="6"/>
      <c r="R479" s="6"/>
      <c r="S479" s="6"/>
      <c r="T479" s="6"/>
    </row>
    <row r="480" spans="1:20" ht="24" x14ac:dyDescent="0.3">
      <c r="A480" s="31"/>
      <c r="B480" s="31"/>
      <c r="C480" s="31"/>
      <c r="D480" s="31"/>
      <c r="E480" s="31"/>
      <c r="F480" s="31"/>
      <c r="G480" s="31"/>
      <c r="H480" s="31"/>
      <c r="I480" s="7" t="s">
        <v>510</v>
      </c>
      <c r="J480" s="31"/>
      <c r="K480" s="31"/>
      <c r="M480" s="6"/>
      <c r="N480" s="6"/>
      <c r="O480" s="6"/>
      <c r="P480" s="6"/>
      <c r="Q480" s="6"/>
      <c r="R480" s="6"/>
      <c r="S480" s="6"/>
      <c r="T480" s="6"/>
    </row>
    <row r="481" spans="1:20" ht="24" x14ac:dyDescent="0.3">
      <c r="A481" s="31"/>
      <c r="B481" s="31"/>
      <c r="C481" s="31"/>
      <c r="D481" s="31"/>
      <c r="E481" s="31"/>
      <c r="F481" s="31"/>
      <c r="G481" s="31"/>
      <c r="H481" s="31"/>
      <c r="I481" s="7" t="s">
        <v>511</v>
      </c>
      <c r="J481" s="31"/>
      <c r="K481" s="31"/>
      <c r="M481" s="6"/>
      <c r="N481" s="6"/>
      <c r="O481" s="6"/>
      <c r="P481" s="6"/>
      <c r="Q481" s="6"/>
      <c r="R481" s="6"/>
      <c r="S481" s="6"/>
      <c r="T481" s="6"/>
    </row>
    <row r="482" spans="1:20" ht="24" x14ac:dyDescent="0.3">
      <c r="A482" s="31"/>
      <c r="B482" s="31"/>
      <c r="C482" s="31"/>
      <c r="D482" s="31"/>
      <c r="E482" s="31"/>
      <c r="F482" s="31"/>
      <c r="G482" s="31"/>
      <c r="H482" s="31"/>
      <c r="I482" s="7" t="s">
        <v>512</v>
      </c>
      <c r="J482" s="31"/>
      <c r="K482" s="31"/>
      <c r="M482" s="6"/>
      <c r="N482" s="6"/>
      <c r="O482" s="6"/>
      <c r="P482" s="6"/>
      <c r="Q482" s="6"/>
      <c r="R482" s="6"/>
      <c r="S482" s="6"/>
      <c r="T482" s="6"/>
    </row>
    <row r="483" spans="1:20" ht="24" x14ac:dyDescent="0.3">
      <c r="A483" s="31"/>
      <c r="B483" s="31"/>
      <c r="C483" s="31"/>
      <c r="D483" s="31"/>
      <c r="E483" s="31"/>
      <c r="F483" s="31"/>
      <c r="G483" s="31"/>
      <c r="H483" s="31"/>
      <c r="I483" s="7" t="s">
        <v>513</v>
      </c>
      <c r="J483" s="31"/>
      <c r="K483" s="31"/>
      <c r="M483" s="6"/>
      <c r="N483" s="6"/>
      <c r="O483" s="6"/>
      <c r="P483" s="6"/>
      <c r="Q483" s="6"/>
      <c r="R483" s="6"/>
      <c r="S483" s="6"/>
      <c r="T483" s="6"/>
    </row>
    <row r="484" spans="1:20" ht="36" x14ac:dyDescent="0.3">
      <c r="A484" s="31"/>
      <c r="B484" s="31"/>
      <c r="C484" s="31"/>
      <c r="D484" s="31"/>
      <c r="E484" s="31"/>
      <c r="F484" s="31"/>
      <c r="G484" s="31"/>
      <c r="H484" s="31"/>
      <c r="I484" s="7" t="s">
        <v>514</v>
      </c>
      <c r="J484" s="31"/>
      <c r="K484" s="31"/>
      <c r="M484" s="6"/>
      <c r="N484" s="6"/>
      <c r="O484" s="6"/>
      <c r="P484" s="6"/>
      <c r="Q484" s="6"/>
      <c r="R484" s="6"/>
      <c r="S484" s="6"/>
      <c r="T484" s="6"/>
    </row>
    <row r="485" spans="1:20" ht="24" x14ac:dyDescent="0.3">
      <c r="A485" s="31"/>
      <c r="B485" s="31"/>
      <c r="C485" s="31"/>
      <c r="D485" s="31"/>
      <c r="E485" s="31"/>
      <c r="F485" s="31"/>
      <c r="G485" s="31"/>
      <c r="H485" s="31"/>
      <c r="I485" s="7" t="s">
        <v>515</v>
      </c>
      <c r="J485" s="31"/>
      <c r="K485" s="31"/>
      <c r="M485" s="6"/>
      <c r="N485" s="6"/>
      <c r="O485" s="6"/>
      <c r="P485" s="6"/>
      <c r="Q485" s="6"/>
      <c r="R485" s="6"/>
      <c r="S485" s="6"/>
      <c r="T485" s="6"/>
    </row>
    <row r="486" spans="1:20" ht="36" x14ac:dyDescent="0.3">
      <c r="A486" s="31"/>
      <c r="B486" s="31"/>
      <c r="C486" s="31"/>
      <c r="D486" s="31"/>
      <c r="E486" s="31"/>
      <c r="F486" s="31"/>
      <c r="G486" s="31"/>
      <c r="H486" s="31"/>
      <c r="I486" s="7" t="s">
        <v>516</v>
      </c>
      <c r="J486" s="31"/>
      <c r="K486" s="31"/>
      <c r="M486" s="6"/>
      <c r="N486" s="6"/>
      <c r="O486" s="6"/>
      <c r="P486" s="6"/>
      <c r="Q486" s="6"/>
      <c r="R486" s="6"/>
      <c r="S486" s="6"/>
      <c r="T486" s="6"/>
    </row>
    <row r="487" spans="1:20" ht="24" x14ac:dyDescent="0.3">
      <c r="A487" s="31"/>
      <c r="B487" s="31"/>
      <c r="C487" s="31"/>
      <c r="D487" s="31"/>
      <c r="E487" s="31"/>
      <c r="F487" s="31"/>
      <c r="G487" s="31"/>
      <c r="H487" s="31"/>
      <c r="I487" s="7" t="s">
        <v>517</v>
      </c>
      <c r="J487" s="31"/>
      <c r="K487" s="31"/>
      <c r="M487" s="6"/>
      <c r="N487" s="6"/>
      <c r="O487" s="6"/>
      <c r="P487" s="6"/>
      <c r="Q487" s="6"/>
      <c r="R487" s="6"/>
      <c r="S487" s="6"/>
      <c r="T487" s="6"/>
    </row>
    <row r="488" spans="1:20" ht="36" x14ac:dyDescent="0.3">
      <c r="A488" s="31"/>
      <c r="B488" s="31"/>
      <c r="C488" s="31"/>
      <c r="D488" s="31"/>
      <c r="E488" s="31"/>
      <c r="F488" s="31"/>
      <c r="G488" s="31"/>
      <c r="H488" s="31"/>
      <c r="I488" s="7" t="s">
        <v>518</v>
      </c>
      <c r="J488" s="31"/>
      <c r="K488" s="31"/>
      <c r="M488" s="6"/>
      <c r="N488" s="6"/>
      <c r="O488" s="6"/>
      <c r="P488" s="6"/>
      <c r="Q488" s="6"/>
      <c r="R488" s="6"/>
      <c r="S488" s="6"/>
      <c r="T488" s="6"/>
    </row>
    <row r="489" spans="1:20" ht="36" x14ac:dyDescent="0.3">
      <c r="A489" s="31"/>
      <c r="B489" s="31"/>
      <c r="C489" s="31"/>
      <c r="D489" s="31"/>
      <c r="E489" s="31"/>
      <c r="F489" s="31"/>
      <c r="G489" s="31"/>
      <c r="H489" s="31"/>
      <c r="I489" s="7" t="s">
        <v>519</v>
      </c>
      <c r="J489" s="31"/>
      <c r="K489" s="31"/>
      <c r="M489" s="6"/>
      <c r="N489" s="6"/>
      <c r="O489" s="6"/>
      <c r="P489" s="6"/>
      <c r="Q489" s="6"/>
      <c r="R489" s="6"/>
      <c r="S489" s="6"/>
      <c r="T489" s="6"/>
    </row>
    <row r="490" spans="1:20" ht="24" x14ac:dyDescent="0.3">
      <c r="A490" s="31"/>
      <c r="B490" s="31"/>
      <c r="C490" s="31"/>
      <c r="D490" s="31"/>
      <c r="E490" s="31"/>
      <c r="F490" s="31"/>
      <c r="G490" s="31"/>
      <c r="H490" s="31"/>
      <c r="I490" s="7" t="s">
        <v>520</v>
      </c>
      <c r="J490" s="31"/>
      <c r="K490" s="31"/>
      <c r="M490" s="6"/>
      <c r="N490" s="6"/>
      <c r="O490" s="6"/>
      <c r="P490" s="6"/>
      <c r="Q490" s="6"/>
      <c r="R490" s="6"/>
      <c r="S490" s="6"/>
      <c r="T490" s="6"/>
    </row>
    <row r="491" spans="1:20" ht="36" x14ac:dyDescent="0.3">
      <c r="A491" s="31"/>
      <c r="B491" s="31"/>
      <c r="C491" s="31"/>
      <c r="D491" s="31"/>
      <c r="E491" s="31"/>
      <c r="F491" s="31"/>
      <c r="G491" s="31"/>
      <c r="H491" s="31"/>
      <c r="I491" s="7" t="s">
        <v>521</v>
      </c>
      <c r="J491" s="31"/>
      <c r="K491" s="31"/>
      <c r="M491" s="6"/>
      <c r="N491" s="6"/>
      <c r="O491" s="6"/>
      <c r="P491" s="6"/>
      <c r="Q491" s="6"/>
      <c r="R491" s="6"/>
      <c r="S491" s="6"/>
      <c r="T491" s="6"/>
    </row>
    <row r="492" spans="1:20" ht="24" x14ac:dyDescent="0.3">
      <c r="A492" s="31"/>
      <c r="B492" s="31"/>
      <c r="C492" s="31"/>
      <c r="D492" s="31"/>
      <c r="E492" s="31"/>
      <c r="F492" s="31"/>
      <c r="G492" s="31"/>
      <c r="H492" s="31"/>
      <c r="I492" s="7" t="s">
        <v>522</v>
      </c>
      <c r="J492" s="31"/>
      <c r="K492" s="31"/>
      <c r="M492" s="6"/>
      <c r="N492" s="6"/>
      <c r="O492" s="6"/>
      <c r="P492" s="6"/>
      <c r="Q492" s="6"/>
      <c r="R492" s="6"/>
      <c r="S492" s="6"/>
      <c r="T492" s="6"/>
    </row>
    <row r="493" spans="1:20" ht="36" x14ac:dyDescent="0.3">
      <c r="A493" s="31"/>
      <c r="B493" s="31"/>
      <c r="C493" s="31"/>
      <c r="D493" s="31"/>
      <c r="E493" s="31"/>
      <c r="F493" s="31"/>
      <c r="G493" s="31"/>
      <c r="H493" s="31"/>
      <c r="I493" s="7" t="s">
        <v>523</v>
      </c>
      <c r="J493" s="31"/>
      <c r="K493" s="31"/>
      <c r="M493" s="6"/>
      <c r="N493" s="6"/>
      <c r="O493" s="6"/>
      <c r="P493" s="6"/>
      <c r="Q493" s="6"/>
      <c r="R493" s="6"/>
      <c r="S493" s="6"/>
      <c r="T493" s="6"/>
    </row>
    <row r="494" spans="1:20" ht="36" x14ac:dyDescent="0.3">
      <c r="A494" s="31"/>
      <c r="B494" s="31"/>
      <c r="C494" s="31"/>
      <c r="D494" s="31"/>
      <c r="E494" s="31"/>
      <c r="F494" s="31"/>
      <c r="G494" s="31"/>
      <c r="H494" s="31"/>
      <c r="I494" s="7" t="s">
        <v>524</v>
      </c>
      <c r="J494" s="31"/>
      <c r="K494" s="31"/>
      <c r="M494" s="6"/>
      <c r="N494" s="6"/>
      <c r="O494" s="6"/>
      <c r="P494" s="6"/>
      <c r="Q494" s="6"/>
      <c r="R494" s="6"/>
      <c r="S494" s="6"/>
      <c r="T494" s="6"/>
    </row>
    <row r="495" spans="1:20" ht="36" x14ac:dyDescent="0.3">
      <c r="A495" s="31"/>
      <c r="B495" s="31"/>
      <c r="C495" s="31"/>
      <c r="D495" s="31"/>
      <c r="E495" s="31"/>
      <c r="F495" s="31"/>
      <c r="G495" s="31"/>
      <c r="H495" s="31"/>
      <c r="I495" s="7" t="s">
        <v>525</v>
      </c>
      <c r="J495" s="31"/>
      <c r="K495" s="31"/>
      <c r="M495" s="6"/>
      <c r="N495" s="6"/>
      <c r="O495" s="6"/>
      <c r="P495" s="6"/>
      <c r="Q495" s="6"/>
      <c r="R495" s="6"/>
      <c r="S495" s="6"/>
      <c r="T495" s="6"/>
    </row>
    <row r="496" spans="1:20" ht="24" x14ac:dyDescent="0.3">
      <c r="A496" s="31"/>
      <c r="B496" s="31"/>
      <c r="C496" s="31"/>
      <c r="D496" s="31"/>
      <c r="E496" s="31"/>
      <c r="F496" s="31"/>
      <c r="G496" s="31"/>
      <c r="H496" s="31"/>
      <c r="I496" s="7" t="s">
        <v>526</v>
      </c>
      <c r="J496" s="31"/>
      <c r="K496" s="31"/>
      <c r="M496" s="6"/>
      <c r="N496" s="6"/>
      <c r="O496" s="6"/>
      <c r="P496" s="6"/>
      <c r="Q496" s="6"/>
      <c r="R496" s="6"/>
      <c r="S496" s="6"/>
      <c r="T496" s="6"/>
    </row>
    <row r="497" spans="1:20" ht="24" x14ac:dyDescent="0.3">
      <c r="A497" s="31"/>
      <c r="B497" s="31"/>
      <c r="C497" s="31"/>
      <c r="D497" s="31"/>
      <c r="E497" s="31"/>
      <c r="F497" s="31"/>
      <c r="G497" s="31"/>
      <c r="H497" s="31"/>
      <c r="I497" s="7" t="s">
        <v>527</v>
      </c>
      <c r="J497" s="31"/>
      <c r="K497" s="31"/>
      <c r="M497" s="6"/>
      <c r="N497" s="6"/>
      <c r="O497" s="6"/>
      <c r="P497" s="6"/>
      <c r="Q497" s="6"/>
      <c r="R497" s="6"/>
      <c r="S497" s="6"/>
      <c r="T497" s="6"/>
    </row>
    <row r="498" spans="1:20" x14ac:dyDescent="0.3">
      <c r="A498" s="31"/>
      <c r="B498" s="31"/>
      <c r="C498" s="31"/>
      <c r="D498" s="31"/>
      <c r="E498" s="31"/>
      <c r="F498" s="31"/>
      <c r="G498" s="31"/>
      <c r="H498" s="31"/>
      <c r="I498" s="7" t="s">
        <v>528</v>
      </c>
      <c r="J498" s="31"/>
      <c r="K498" s="31"/>
      <c r="M498" s="6"/>
      <c r="N498" s="6"/>
      <c r="O498" s="6"/>
      <c r="P498" s="6"/>
      <c r="Q498" s="6"/>
      <c r="R498" s="6"/>
      <c r="S498" s="6"/>
      <c r="T498" s="6"/>
    </row>
    <row r="499" spans="1:20" x14ac:dyDescent="0.3">
      <c r="A499" s="31"/>
      <c r="B499" s="31"/>
      <c r="C499" s="31"/>
      <c r="D499" s="31"/>
      <c r="E499" s="31"/>
      <c r="F499" s="31"/>
      <c r="G499" s="31"/>
      <c r="H499" s="31"/>
      <c r="I499" s="7" t="s">
        <v>529</v>
      </c>
      <c r="J499" s="31"/>
      <c r="K499" s="31"/>
      <c r="M499" s="6"/>
      <c r="N499" s="6"/>
      <c r="O499" s="6"/>
      <c r="P499" s="6"/>
      <c r="Q499" s="6"/>
      <c r="R499" s="6"/>
      <c r="S499" s="6"/>
      <c r="T499" s="6"/>
    </row>
    <row r="500" spans="1:20" x14ac:dyDescent="0.3">
      <c r="A500" s="31"/>
      <c r="B500" s="31"/>
      <c r="C500" s="31"/>
      <c r="D500" s="31"/>
      <c r="E500" s="31"/>
      <c r="F500" s="31"/>
      <c r="G500" s="31"/>
      <c r="H500" s="31"/>
      <c r="I500" s="7" t="s">
        <v>530</v>
      </c>
      <c r="J500" s="31"/>
      <c r="K500" s="31"/>
      <c r="M500" s="6"/>
      <c r="N500" s="6"/>
      <c r="O500" s="6"/>
      <c r="P500" s="6"/>
      <c r="Q500" s="6"/>
      <c r="R500" s="6"/>
      <c r="S500" s="6"/>
      <c r="T500" s="6"/>
    </row>
    <row r="501" spans="1:20" ht="24" x14ac:dyDescent="0.3">
      <c r="A501" s="31"/>
      <c r="B501" s="31"/>
      <c r="C501" s="31"/>
      <c r="D501" s="31"/>
      <c r="E501" s="31"/>
      <c r="F501" s="31"/>
      <c r="G501" s="31"/>
      <c r="H501" s="31"/>
      <c r="I501" s="7" t="s">
        <v>531</v>
      </c>
      <c r="J501" s="31"/>
      <c r="K501" s="31"/>
      <c r="M501" s="6"/>
      <c r="N501" s="6"/>
      <c r="O501" s="6"/>
      <c r="P501" s="6"/>
      <c r="Q501" s="6"/>
      <c r="R501" s="6"/>
      <c r="S501" s="6"/>
      <c r="T501" s="6"/>
    </row>
    <row r="502" spans="1:20" ht="60" x14ac:dyDescent="0.3">
      <c r="A502" s="31"/>
      <c r="B502" s="31"/>
      <c r="C502" s="31"/>
      <c r="D502" s="31"/>
      <c r="E502" s="31"/>
      <c r="F502" s="31"/>
      <c r="G502" s="31"/>
      <c r="H502" s="31"/>
      <c r="I502" s="7" t="s">
        <v>532</v>
      </c>
      <c r="J502" s="31"/>
      <c r="K502" s="31"/>
      <c r="M502" s="6"/>
      <c r="N502" s="6"/>
      <c r="O502" s="6"/>
      <c r="P502" s="6"/>
      <c r="Q502" s="6"/>
      <c r="R502" s="6"/>
      <c r="S502" s="6"/>
      <c r="T502" s="6"/>
    </row>
    <row r="503" spans="1:20" ht="48" x14ac:dyDescent="0.3">
      <c r="A503" s="31"/>
      <c r="B503" s="31"/>
      <c r="C503" s="31"/>
      <c r="D503" s="31"/>
      <c r="E503" s="31"/>
      <c r="F503" s="31"/>
      <c r="G503" s="31"/>
      <c r="H503" s="31"/>
      <c r="I503" s="7" t="s">
        <v>533</v>
      </c>
      <c r="J503" s="31"/>
      <c r="K503" s="31"/>
      <c r="M503" s="6"/>
      <c r="N503" s="6"/>
      <c r="O503" s="6"/>
      <c r="P503" s="6"/>
      <c r="Q503" s="6"/>
      <c r="R503" s="6"/>
      <c r="S503" s="6"/>
      <c r="T503" s="6"/>
    </row>
    <row r="504" spans="1:20" ht="36" x14ac:dyDescent="0.3">
      <c r="A504" s="31"/>
      <c r="B504" s="31"/>
      <c r="C504" s="31"/>
      <c r="D504" s="31"/>
      <c r="E504" s="31"/>
      <c r="F504" s="31"/>
      <c r="G504" s="31"/>
      <c r="H504" s="31"/>
      <c r="I504" s="7" t="s">
        <v>534</v>
      </c>
      <c r="J504" s="31"/>
      <c r="K504" s="31"/>
      <c r="M504" s="6"/>
      <c r="N504" s="6"/>
      <c r="O504" s="6"/>
      <c r="P504" s="6"/>
      <c r="Q504" s="6"/>
      <c r="R504" s="6"/>
      <c r="S504" s="6"/>
      <c r="T504" s="6"/>
    </row>
    <row r="505" spans="1:20" ht="48" x14ac:dyDescent="0.3">
      <c r="A505" s="31"/>
      <c r="B505" s="31"/>
      <c r="C505" s="31"/>
      <c r="D505" s="31"/>
      <c r="E505" s="31"/>
      <c r="F505" s="31"/>
      <c r="G505" s="31"/>
      <c r="H505" s="31"/>
      <c r="I505" s="7" t="s">
        <v>535</v>
      </c>
      <c r="J505" s="31"/>
      <c r="K505" s="31"/>
      <c r="M505" s="6"/>
      <c r="N505" s="6"/>
      <c r="O505" s="6"/>
      <c r="P505" s="6"/>
      <c r="Q505" s="6"/>
      <c r="R505" s="6"/>
      <c r="S505" s="6"/>
      <c r="T505" s="6"/>
    </row>
    <row r="506" spans="1:20" ht="60" x14ac:dyDescent="0.3">
      <c r="A506" s="31"/>
      <c r="B506" s="31"/>
      <c r="C506" s="31"/>
      <c r="D506" s="31"/>
      <c r="E506" s="31"/>
      <c r="F506" s="31"/>
      <c r="G506" s="31"/>
      <c r="H506" s="31"/>
      <c r="I506" s="7" t="s">
        <v>536</v>
      </c>
      <c r="J506" s="31"/>
      <c r="K506" s="31"/>
      <c r="M506" s="6"/>
      <c r="N506" s="6"/>
      <c r="O506" s="6"/>
      <c r="P506" s="6"/>
      <c r="Q506" s="6"/>
      <c r="R506" s="6"/>
      <c r="S506" s="6"/>
      <c r="T506" s="6"/>
    </row>
    <row r="507" spans="1:20" ht="60" x14ac:dyDescent="0.3">
      <c r="A507" s="31"/>
      <c r="B507" s="31"/>
      <c r="C507" s="31"/>
      <c r="D507" s="31"/>
      <c r="E507" s="31"/>
      <c r="F507" s="31"/>
      <c r="G507" s="31"/>
      <c r="H507" s="31"/>
      <c r="I507" s="7" t="s">
        <v>537</v>
      </c>
      <c r="J507" s="31"/>
      <c r="K507" s="31"/>
      <c r="M507" s="6"/>
      <c r="N507" s="6"/>
      <c r="O507" s="6"/>
      <c r="P507" s="6"/>
      <c r="Q507" s="6"/>
      <c r="R507" s="6"/>
      <c r="S507" s="6"/>
      <c r="T507" s="6"/>
    </row>
    <row r="508" spans="1:20" ht="60" x14ac:dyDescent="0.3">
      <c r="A508" s="31"/>
      <c r="B508" s="31"/>
      <c r="C508" s="31"/>
      <c r="D508" s="31"/>
      <c r="E508" s="31"/>
      <c r="F508" s="31"/>
      <c r="G508" s="31"/>
      <c r="H508" s="31"/>
      <c r="I508" s="7" t="s">
        <v>538</v>
      </c>
      <c r="J508" s="31"/>
      <c r="K508" s="31"/>
      <c r="M508" s="6"/>
      <c r="N508" s="6"/>
      <c r="O508" s="6"/>
      <c r="P508" s="6"/>
      <c r="Q508" s="6"/>
      <c r="R508" s="6"/>
      <c r="S508" s="6"/>
      <c r="T508" s="6"/>
    </row>
    <row r="509" spans="1:20" x14ac:dyDescent="0.3">
      <c r="A509" s="31"/>
      <c r="B509" s="31"/>
      <c r="C509" s="31"/>
      <c r="D509" s="31"/>
      <c r="E509" s="31"/>
      <c r="F509" s="31"/>
      <c r="G509" s="31"/>
      <c r="H509" s="31"/>
      <c r="I509" s="7" t="s">
        <v>539</v>
      </c>
      <c r="J509" s="31"/>
      <c r="K509" s="31"/>
      <c r="M509" s="6"/>
      <c r="N509" s="6"/>
      <c r="O509" s="6"/>
      <c r="P509" s="6"/>
      <c r="Q509" s="6"/>
      <c r="R509" s="6"/>
      <c r="S509" s="6"/>
      <c r="T509" s="6"/>
    </row>
    <row r="510" spans="1:20" ht="24" x14ac:dyDescent="0.3">
      <c r="A510" s="31"/>
      <c r="B510" s="31"/>
      <c r="C510" s="31"/>
      <c r="D510" s="31"/>
      <c r="E510" s="31"/>
      <c r="F510" s="31"/>
      <c r="G510" s="31"/>
      <c r="H510" s="31"/>
      <c r="I510" s="7" t="s">
        <v>540</v>
      </c>
      <c r="J510" s="31"/>
      <c r="K510" s="31"/>
      <c r="M510" s="6"/>
      <c r="N510" s="6"/>
      <c r="O510" s="6"/>
      <c r="P510" s="6"/>
      <c r="Q510" s="6"/>
      <c r="R510" s="6"/>
      <c r="S510" s="6"/>
      <c r="T510" s="6"/>
    </row>
    <row r="511" spans="1:20" ht="24" x14ac:dyDescent="0.3">
      <c r="A511" s="31"/>
      <c r="B511" s="31"/>
      <c r="C511" s="31"/>
      <c r="D511" s="31"/>
      <c r="E511" s="31"/>
      <c r="F511" s="31"/>
      <c r="G511" s="31"/>
      <c r="H511" s="31"/>
      <c r="I511" s="7" t="s">
        <v>541</v>
      </c>
      <c r="J511" s="31"/>
      <c r="K511" s="31"/>
      <c r="M511" s="6"/>
      <c r="N511" s="6"/>
      <c r="O511" s="6"/>
      <c r="P511" s="6"/>
      <c r="Q511" s="6"/>
      <c r="R511" s="6"/>
      <c r="S511" s="6"/>
      <c r="T511" s="6"/>
    </row>
    <row r="512" spans="1:20" ht="24" x14ac:dyDescent="0.3">
      <c r="A512" s="31"/>
      <c r="B512" s="31"/>
      <c r="C512" s="31"/>
      <c r="D512" s="31"/>
      <c r="E512" s="31"/>
      <c r="F512" s="31"/>
      <c r="G512" s="31"/>
      <c r="H512" s="31"/>
      <c r="I512" s="7" t="s">
        <v>542</v>
      </c>
      <c r="J512" s="31"/>
      <c r="K512" s="31"/>
      <c r="M512" s="6"/>
      <c r="N512" s="6"/>
      <c r="O512" s="6"/>
      <c r="P512" s="6"/>
      <c r="Q512" s="6"/>
      <c r="R512" s="6"/>
      <c r="S512" s="6"/>
      <c r="T512" s="6"/>
    </row>
    <row r="513" spans="1:20" x14ac:dyDescent="0.3">
      <c r="A513" s="31"/>
      <c r="B513" s="31"/>
      <c r="C513" s="31"/>
      <c r="D513" s="31"/>
      <c r="E513" s="31"/>
      <c r="F513" s="31"/>
      <c r="G513" s="31"/>
      <c r="H513" s="31"/>
      <c r="I513" s="7" t="s">
        <v>543</v>
      </c>
      <c r="J513" s="31"/>
      <c r="K513" s="31"/>
      <c r="M513" s="6"/>
      <c r="N513" s="6"/>
      <c r="O513" s="6"/>
      <c r="P513" s="6"/>
      <c r="Q513" s="6"/>
      <c r="R513" s="6"/>
      <c r="S513" s="6"/>
      <c r="T513" s="6"/>
    </row>
    <row r="514" spans="1:20" ht="24" x14ac:dyDescent="0.3">
      <c r="A514" s="31"/>
      <c r="B514" s="31"/>
      <c r="C514" s="31"/>
      <c r="D514" s="31"/>
      <c r="E514" s="31"/>
      <c r="F514" s="31"/>
      <c r="G514" s="31"/>
      <c r="H514" s="31"/>
      <c r="I514" s="7" t="s">
        <v>544</v>
      </c>
      <c r="J514" s="31"/>
      <c r="K514" s="31"/>
      <c r="M514" s="6"/>
      <c r="N514" s="6"/>
      <c r="O514" s="6"/>
      <c r="P514" s="6"/>
      <c r="Q514" s="6"/>
      <c r="R514" s="6"/>
      <c r="S514" s="6"/>
      <c r="T514" s="6"/>
    </row>
    <row r="515" spans="1:20" ht="60" x14ac:dyDescent="0.3">
      <c r="A515" s="31"/>
      <c r="B515" s="31"/>
      <c r="C515" s="31"/>
      <c r="D515" s="31"/>
      <c r="E515" s="31"/>
      <c r="F515" s="31"/>
      <c r="G515" s="31"/>
      <c r="H515" s="31"/>
      <c r="I515" s="7" t="s">
        <v>545</v>
      </c>
      <c r="J515" s="31"/>
      <c r="K515" s="31"/>
      <c r="M515" s="6"/>
      <c r="N515" s="6"/>
      <c r="O515" s="6"/>
      <c r="P515" s="6"/>
      <c r="Q515" s="6"/>
      <c r="R515" s="6"/>
      <c r="S515" s="6"/>
      <c r="T515" s="6"/>
    </row>
    <row r="516" spans="1:20" ht="36" x14ac:dyDescent="0.3">
      <c r="A516" s="31"/>
      <c r="B516" s="31"/>
      <c r="C516" s="31"/>
      <c r="D516" s="31"/>
      <c r="E516" s="31"/>
      <c r="F516" s="31"/>
      <c r="G516" s="31"/>
      <c r="H516" s="31"/>
      <c r="I516" s="7" t="s">
        <v>546</v>
      </c>
      <c r="J516" s="31"/>
      <c r="K516" s="31"/>
      <c r="M516" s="6"/>
      <c r="N516" s="6"/>
      <c r="O516" s="6"/>
      <c r="P516" s="6"/>
      <c r="Q516" s="6"/>
      <c r="R516" s="6"/>
      <c r="S516" s="6"/>
      <c r="T516" s="6"/>
    </row>
    <row r="517" spans="1:20" ht="36" x14ac:dyDescent="0.3">
      <c r="A517" s="31"/>
      <c r="B517" s="31"/>
      <c r="C517" s="31"/>
      <c r="D517" s="31"/>
      <c r="E517" s="31"/>
      <c r="F517" s="31"/>
      <c r="G517" s="31"/>
      <c r="H517" s="31"/>
      <c r="I517" s="7" t="s">
        <v>547</v>
      </c>
      <c r="J517" s="31"/>
      <c r="K517" s="31"/>
      <c r="M517" s="6"/>
      <c r="N517" s="6"/>
      <c r="O517" s="6"/>
      <c r="P517" s="6"/>
      <c r="Q517" s="6"/>
      <c r="R517" s="6"/>
      <c r="S517" s="6"/>
      <c r="T517" s="6"/>
    </row>
    <row r="518" spans="1:20" ht="24" x14ac:dyDescent="0.3">
      <c r="A518" s="31"/>
      <c r="B518" s="31"/>
      <c r="C518" s="31"/>
      <c r="D518" s="31"/>
      <c r="E518" s="31"/>
      <c r="F518" s="31"/>
      <c r="G518" s="31"/>
      <c r="H518" s="31"/>
      <c r="I518" s="7" t="s">
        <v>548</v>
      </c>
      <c r="J518" s="31"/>
      <c r="K518" s="31"/>
      <c r="M518" s="6"/>
      <c r="N518" s="6"/>
      <c r="O518" s="6"/>
      <c r="P518" s="6"/>
      <c r="Q518" s="6"/>
      <c r="R518" s="6"/>
      <c r="S518" s="6"/>
      <c r="T518" s="6"/>
    </row>
    <row r="519" spans="1:20" ht="24" x14ac:dyDescent="0.3">
      <c r="A519" s="31"/>
      <c r="B519" s="31"/>
      <c r="C519" s="31"/>
      <c r="D519" s="31"/>
      <c r="E519" s="31"/>
      <c r="F519" s="31"/>
      <c r="G519" s="31"/>
      <c r="H519" s="31"/>
      <c r="I519" s="7" t="s">
        <v>549</v>
      </c>
      <c r="J519" s="31"/>
      <c r="K519" s="31"/>
      <c r="M519" s="6"/>
      <c r="N519" s="6"/>
      <c r="O519" s="6"/>
      <c r="P519" s="6"/>
      <c r="Q519" s="6"/>
      <c r="R519" s="6"/>
      <c r="S519" s="6"/>
      <c r="T519" s="6"/>
    </row>
    <row r="520" spans="1:20" ht="24" x14ac:dyDescent="0.3">
      <c r="A520" s="31"/>
      <c r="B520" s="31"/>
      <c r="C520" s="31"/>
      <c r="D520" s="31"/>
      <c r="E520" s="31"/>
      <c r="F520" s="31"/>
      <c r="G520" s="31"/>
      <c r="H520" s="31"/>
      <c r="I520" s="7" t="s">
        <v>550</v>
      </c>
      <c r="J520" s="31"/>
      <c r="K520" s="31"/>
      <c r="M520" s="6"/>
      <c r="N520" s="6"/>
      <c r="O520" s="6"/>
      <c r="P520" s="6"/>
      <c r="Q520" s="6"/>
      <c r="R520" s="6"/>
      <c r="S520" s="6"/>
      <c r="T520" s="6"/>
    </row>
    <row r="521" spans="1:20" ht="36" x14ac:dyDescent="0.3">
      <c r="A521" s="31"/>
      <c r="B521" s="31"/>
      <c r="C521" s="31"/>
      <c r="D521" s="31"/>
      <c r="E521" s="31"/>
      <c r="F521" s="31"/>
      <c r="G521" s="31"/>
      <c r="H521" s="31"/>
      <c r="I521" s="7" t="s">
        <v>551</v>
      </c>
      <c r="J521" s="31"/>
      <c r="K521" s="31"/>
      <c r="M521" s="6"/>
      <c r="N521" s="6"/>
      <c r="O521" s="6"/>
      <c r="P521" s="6"/>
      <c r="Q521" s="6"/>
      <c r="R521" s="6"/>
      <c r="S521" s="6"/>
      <c r="T521" s="6"/>
    </row>
    <row r="522" spans="1:20" ht="36" x14ac:dyDescent="0.3">
      <c r="A522" s="31"/>
      <c r="B522" s="31"/>
      <c r="C522" s="31"/>
      <c r="D522" s="31"/>
      <c r="E522" s="31"/>
      <c r="F522" s="31"/>
      <c r="G522" s="31"/>
      <c r="H522" s="31"/>
      <c r="I522" s="7" t="s">
        <v>552</v>
      </c>
      <c r="J522" s="31"/>
      <c r="K522" s="31"/>
      <c r="M522" s="6"/>
      <c r="N522" s="6"/>
      <c r="O522" s="6"/>
      <c r="P522" s="6"/>
      <c r="Q522" s="6"/>
      <c r="R522" s="6"/>
      <c r="S522" s="6"/>
      <c r="T522" s="6"/>
    </row>
    <row r="523" spans="1:20" ht="24" x14ac:dyDescent="0.3">
      <c r="A523" s="31"/>
      <c r="B523" s="31"/>
      <c r="C523" s="31"/>
      <c r="D523" s="31"/>
      <c r="E523" s="31"/>
      <c r="F523" s="31"/>
      <c r="G523" s="31"/>
      <c r="H523" s="31"/>
      <c r="I523" s="7" t="s">
        <v>553</v>
      </c>
      <c r="J523" s="31"/>
      <c r="K523" s="31"/>
      <c r="M523" s="6"/>
      <c r="N523" s="6"/>
      <c r="O523" s="6"/>
      <c r="P523" s="6"/>
      <c r="Q523" s="6"/>
      <c r="R523" s="6"/>
      <c r="S523" s="6"/>
      <c r="T523" s="6"/>
    </row>
    <row r="524" spans="1:20" ht="24" x14ac:dyDescent="0.3">
      <c r="A524" s="31"/>
      <c r="B524" s="31"/>
      <c r="C524" s="31"/>
      <c r="D524" s="31"/>
      <c r="E524" s="31"/>
      <c r="F524" s="31"/>
      <c r="G524" s="31"/>
      <c r="H524" s="31"/>
      <c r="I524" s="7" t="s">
        <v>554</v>
      </c>
      <c r="J524" s="31"/>
      <c r="K524" s="31"/>
      <c r="M524" s="6"/>
      <c r="N524" s="6"/>
      <c r="O524" s="6"/>
      <c r="P524" s="6"/>
      <c r="Q524" s="6"/>
      <c r="R524" s="6"/>
      <c r="S524" s="6"/>
      <c r="T524" s="6"/>
    </row>
    <row r="525" spans="1:20" ht="24" x14ac:dyDescent="0.3">
      <c r="A525" s="31"/>
      <c r="B525" s="31"/>
      <c r="C525" s="31"/>
      <c r="D525" s="31"/>
      <c r="E525" s="31"/>
      <c r="F525" s="31"/>
      <c r="G525" s="31"/>
      <c r="H525" s="31"/>
      <c r="I525" s="7" t="s">
        <v>555</v>
      </c>
      <c r="J525" s="31"/>
      <c r="K525" s="31"/>
      <c r="M525" s="6"/>
      <c r="N525" s="6"/>
      <c r="O525" s="6"/>
      <c r="P525" s="6"/>
      <c r="Q525" s="6"/>
      <c r="R525" s="6"/>
      <c r="S525" s="6"/>
      <c r="T525" s="6"/>
    </row>
    <row r="526" spans="1:20" ht="24" x14ac:dyDescent="0.3">
      <c r="A526" s="31"/>
      <c r="B526" s="31"/>
      <c r="C526" s="31"/>
      <c r="D526" s="31"/>
      <c r="E526" s="31"/>
      <c r="F526" s="31"/>
      <c r="G526" s="31"/>
      <c r="H526" s="31"/>
      <c r="I526" s="7" t="s">
        <v>556</v>
      </c>
      <c r="J526" s="31"/>
      <c r="K526" s="31"/>
      <c r="M526" s="6"/>
      <c r="N526" s="6"/>
      <c r="O526" s="6"/>
      <c r="P526" s="6"/>
      <c r="Q526" s="6"/>
      <c r="R526" s="6"/>
      <c r="S526" s="6"/>
      <c r="T526" s="6"/>
    </row>
    <row r="527" spans="1:20" x14ac:dyDescent="0.3">
      <c r="A527" s="31"/>
      <c r="B527" s="31"/>
      <c r="C527" s="31"/>
      <c r="D527" s="31"/>
      <c r="E527" s="31"/>
      <c r="F527" s="31"/>
      <c r="G527" s="31"/>
      <c r="H527" s="31"/>
      <c r="I527" s="7" t="s">
        <v>557</v>
      </c>
      <c r="J527" s="31"/>
      <c r="K527" s="31"/>
      <c r="M527" s="6"/>
      <c r="N527" s="6"/>
      <c r="O527" s="6"/>
      <c r="P527" s="6"/>
      <c r="Q527" s="6"/>
      <c r="R527" s="6"/>
      <c r="S527" s="6"/>
      <c r="T527" s="6"/>
    </row>
    <row r="528" spans="1:20" x14ac:dyDescent="0.3">
      <c r="A528" s="31"/>
      <c r="B528" s="31"/>
      <c r="C528" s="31"/>
      <c r="D528" s="31"/>
      <c r="E528" s="31"/>
      <c r="F528" s="31"/>
      <c r="G528" s="31"/>
      <c r="H528" s="31"/>
      <c r="I528" s="7" t="s">
        <v>558</v>
      </c>
      <c r="J528" s="31"/>
      <c r="K528" s="31"/>
      <c r="M528" s="6"/>
      <c r="N528" s="6"/>
      <c r="O528" s="6"/>
      <c r="P528" s="6"/>
      <c r="Q528" s="6"/>
      <c r="R528" s="6"/>
      <c r="S528" s="6"/>
      <c r="T528" s="6"/>
    </row>
    <row r="529" spans="1:20" ht="48" x14ac:dyDescent="0.3">
      <c r="A529" s="31"/>
      <c r="B529" s="31"/>
      <c r="C529" s="31"/>
      <c r="D529" s="31"/>
      <c r="E529" s="31"/>
      <c r="F529" s="31"/>
      <c r="G529" s="31"/>
      <c r="H529" s="31"/>
      <c r="I529" s="7" t="s">
        <v>559</v>
      </c>
      <c r="J529" s="31"/>
      <c r="K529" s="31"/>
      <c r="M529" s="6"/>
      <c r="N529" s="6"/>
      <c r="O529" s="6"/>
      <c r="P529" s="6"/>
      <c r="Q529" s="6"/>
      <c r="R529" s="6"/>
      <c r="S529" s="6"/>
      <c r="T529" s="6"/>
    </row>
    <row r="530" spans="1:20" ht="24" x14ac:dyDescent="0.3">
      <c r="A530" s="31"/>
      <c r="B530" s="31"/>
      <c r="C530" s="31"/>
      <c r="D530" s="31"/>
      <c r="E530" s="31"/>
      <c r="F530" s="31"/>
      <c r="G530" s="31"/>
      <c r="H530" s="31"/>
      <c r="I530" s="7" t="s">
        <v>560</v>
      </c>
      <c r="J530" s="31"/>
      <c r="K530" s="31"/>
      <c r="M530" s="6"/>
      <c r="N530" s="6"/>
      <c r="O530" s="6"/>
      <c r="P530" s="6"/>
      <c r="Q530" s="6"/>
      <c r="R530" s="6"/>
      <c r="S530" s="6"/>
      <c r="T530" s="6"/>
    </row>
    <row r="531" spans="1:20" ht="24" x14ac:dyDescent="0.3">
      <c r="A531" s="31"/>
      <c r="B531" s="31"/>
      <c r="C531" s="31"/>
      <c r="D531" s="31"/>
      <c r="E531" s="31"/>
      <c r="F531" s="31"/>
      <c r="G531" s="31"/>
      <c r="H531" s="31"/>
      <c r="I531" s="7" t="s">
        <v>561</v>
      </c>
      <c r="J531" s="31"/>
      <c r="K531" s="31"/>
      <c r="M531" s="6"/>
      <c r="N531" s="6"/>
      <c r="O531" s="6"/>
      <c r="P531" s="6"/>
      <c r="Q531" s="6"/>
      <c r="R531" s="6"/>
      <c r="S531" s="6"/>
      <c r="T531" s="6"/>
    </row>
    <row r="532" spans="1:20" ht="24" x14ac:dyDescent="0.3">
      <c r="A532" s="31"/>
      <c r="B532" s="31"/>
      <c r="C532" s="31"/>
      <c r="D532" s="31"/>
      <c r="E532" s="31"/>
      <c r="F532" s="31"/>
      <c r="G532" s="31"/>
      <c r="H532" s="31"/>
      <c r="I532" s="7" t="s">
        <v>562</v>
      </c>
      <c r="J532" s="31"/>
      <c r="K532" s="31"/>
      <c r="M532" s="6"/>
      <c r="N532" s="6"/>
      <c r="O532" s="6"/>
      <c r="P532" s="6"/>
      <c r="Q532" s="6"/>
      <c r="R532" s="6"/>
      <c r="S532" s="6"/>
      <c r="T532" s="6"/>
    </row>
    <row r="533" spans="1:20" x14ac:dyDescent="0.3">
      <c r="A533" s="31"/>
      <c r="B533" s="31"/>
      <c r="C533" s="31"/>
      <c r="D533" s="31"/>
      <c r="E533" s="31"/>
      <c r="F533" s="31"/>
      <c r="G533" s="31"/>
      <c r="H533" s="31"/>
      <c r="I533" s="7" t="s">
        <v>563</v>
      </c>
      <c r="J533" s="31"/>
      <c r="K533" s="31"/>
      <c r="M533" s="6"/>
      <c r="N533" s="6"/>
      <c r="O533" s="6"/>
      <c r="P533" s="6"/>
      <c r="Q533" s="6"/>
      <c r="R533" s="6"/>
      <c r="S533" s="6"/>
      <c r="T533" s="6"/>
    </row>
    <row r="534" spans="1:20" ht="36" x14ac:dyDescent="0.3">
      <c r="A534" s="31"/>
      <c r="B534" s="31"/>
      <c r="C534" s="31"/>
      <c r="D534" s="31"/>
      <c r="E534" s="31"/>
      <c r="F534" s="31"/>
      <c r="G534" s="31"/>
      <c r="H534" s="31"/>
      <c r="I534" s="7" t="s">
        <v>564</v>
      </c>
      <c r="J534" s="31"/>
      <c r="K534" s="31"/>
      <c r="M534" s="6"/>
      <c r="N534" s="6"/>
      <c r="O534" s="6"/>
      <c r="P534" s="6"/>
      <c r="Q534" s="6"/>
      <c r="R534" s="6"/>
      <c r="S534" s="6"/>
      <c r="T534" s="6"/>
    </row>
    <row r="535" spans="1:20" ht="24" x14ac:dyDescent="0.3">
      <c r="A535" s="31"/>
      <c r="B535" s="31"/>
      <c r="C535" s="31"/>
      <c r="D535" s="31"/>
      <c r="E535" s="31"/>
      <c r="F535" s="31"/>
      <c r="G535" s="31"/>
      <c r="H535" s="31"/>
      <c r="I535" s="7" t="s">
        <v>565</v>
      </c>
      <c r="J535" s="31"/>
      <c r="K535" s="31"/>
      <c r="M535" s="6"/>
      <c r="N535" s="6"/>
      <c r="O535" s="6"/>
      <c r="P535" s="6"/>
      <c r="Q535" s="6"/>
      <c r="R535" s="6"/>
      <c r="S535" s="6"/>
      <c r="T535" s="6"/>
    </row>
    <row r="536" spans="1:20" x14ac:dyDescent="0.3">
      <c r="A536" s="31"/>
      <c r="B536" s="31"/>
      <c r="C536" s="31"/>
      <c r="D536" s="31"/>
      <c r="E536" s="31"/>
      <c r="F536" s="31"/>
      <c r="G536" s="31"/>
      <c r="H536" s="31"/>
      <c r="I536" s="7" t="s">
        <v>566</v>
      </c>
      <c r="J536" s="31"/>
      <c r="K536" s="31"/>
      <c r="M536" s="6"/>
      <c r="N536" s="6"/>
      <c r="O536" s="6"/>
      <c r="P536" s="6"/>
      <c r="Q536" s="6"/>
      <c r="R536" s="6"/>
      <c r="S536" s="6"/>
      <c r="T536" s="6"/>
    </row>
    <row r="537" spans="1:20" ht="36" x14ac:dyDescent="0.3">
      <c r="A537" s="31"/>
      <c r="B537" s="31"/>
      <c r="C537" s="31"/>
      <c r="D537" s="31"/>
      <c r="E537" s="31"/>
      <c r="F537" s="31"/>
      <c r="G537" s="31"/>
      <c r="H537" s="31"/>
      <c r="I537" s="7" t="s">
        <v>567</v>
      </c>
      <c r="J537" s="31"/>
      <c r="K537" s="31"/>
      <c r="M537" s="6"/>
      <c r="N537" s="6"/>
      <c r="O537" s="6"/>
      <c r="P537" s="6"/>
      <c r="Q537" s="6"/>
      <c r="R537" s="6"/>
      <c r="S537" s="6"/>
      <c r="T537" s="6"/>
    </row>
    <row r="538" spans="1:20" ht="24" x14ac:dyDescent="0.3">
      <c r="A538" s="31"/>
      <c r="B538" s="31"/>
      <c r="C538" s="31"/>
      <c r="D538" s="31"/>
      <c r="E538" s="31"/>
      <c r="F538" s="31"/>
      <c r="G538" s="31"/>
      <c r="H538" s="31"/>
      <c r="I538" s="7" t="s">
        <v>568</v>
      </c>
      <c r="J538" s="31"/>
      <c r="K538" s="31"/>
      <c r="M538" s="6"/>
      <c r="N538" s="6"/>
      <c r="O538" s="6"/>
      <c r="P538" s="6"/>
      <c r="Q538" s="6"/>
      <c r="R538" s="6"/>
      <c r="S538" s="6"/>
      <c r="T538" s="6"/>
    </row>
    <row r="539" spans="1:20" x14ac:dyDescent="0.3">
      <c r="A539" s="31"/>
      <c r="B539" s="31"/>
      <c r="C539" s="31"/>
      <c r="D539" s="31"/>
      <c r="E539" s="31"/>
      <c r="F539" s="31"/>
      <c r="G539" s="31"/>
      <c r="H539" s="31"/>
      <c r="I539" s="7" t="s">
        <v>569</v>
      </c>
      <c r="J539" s="31"/>
      <c r="K539" s="31"/>
      <c r="M539" s="6"/>
      <c r="N539" s="6"/>
      <c r="O539" s="6"/>
      <c r="P539" s="6"/>
      <c r="Q539" s="6"/>
      <c r="R539" s="6"/>
      <c r="S539" s="6"/>
      <c r="T539" s="6"/>
    </row>
    <row r="540" spans="1:20" x14ac:dyDescent="0.3">
      <c r="A540" s="31"/>
      <c r="B540" s="31"/>
      <c r="C540" s="31"/>
      <c r="D540" s="31"/>
      <c r="E540" s="31"/>
      <c r="F540" s="31"/>
      <c r="G540" s="31"/>
      <c r="H540" s="31"/>
      <c r="I540" s="7" t="s">
        <v>570</v>
      </c>
      <c r="J540" s="31"/>
      <c r="K540" s="31"/>
      <c r="M540" s="6"/>
      <c r="N540" s="6"/>
      <c r="O540" s="6"/>
      <c r="P540" s="6"/>
      <c r="Q540" s="6"/>
      <c r="R540" s="6"/>
      <c r="S540" s="6"/>
      <c r="T540" s="6"/>
    </row>
    <row r="541" spans="1:20" ht="36" x14ac:dyDescent="0.3">
      <c r="A541" s="31"/>
      <c r="B541" s="31"/>
      <c r="C541" s="31"/>
      <c r="D541" s="31"/>
      <c r="E541" s="31"/>
      <c r="F541" s="31"/>
      <c r="G541" s="31"/>
      <c r="H541" s="31"/>
      <c r="I541" s="7" t="s">
        <v>571</v>
      </c>
      <c r="J541" s="31"/>
      <c r="K541" s="31"/>
      <c r="M541" s="6"/>
      <c r="N541" s="6"/>
      <c r="O541" s="6"/>
      <c r="P541" s="6"/>
      <c r="Q541" s="6"/>
      <c r="R541" s="6"/>
      <c r="S541" s="6"/>
      <c r="T541" s="6"/>
    </row>
    <row r="542" spans="1:20" ht="48" x14ac:dyDescent="0.3">
      <c r="A542" s="31"/>
      <c r="B542" s="31"/>
      <c r="C542" s="31"/>
      <c r="D542" s="31"/>
      <c r="E542" s="31"/>
      <c r="F542" s="31"/>
      <c r="G542" s="31"/>
      <c r="H542" s="31"/>
      <c r="I542" s="7" t="s">
        <v>572</v>
      </c>
      <c r="J542" s="31"/>
      <c r="K542" s="31"/>
      <c r="M542" s="6"/>
      <c r="N542" s="6"/>
      <c r="O542" s="6"/>
      <c r="P542" s="6"/>
      <c r="Q542" s="6"/>
      <c r="R542" s="6"/>
      <c r="S542" s="6"/>
      <c r="T542" s="6"/>
    </row>
    <row r="543" spans="1:20" ht="48" x14ac:dyDescent="0.3">
      <c r="A543" s="31"/>
      <c r="B543" s="31"/>
      <c r="C543" s="31"/>
      <c r="D543" s="31"/>
      <c r="E543" s="31"/>
      <c r="F543" s="31"/>
      <c r="G543" s="31"/>
      <c r="H543" s="31"/>
      <c r="I543" s="7" t="s">
        <v>573</v>
      </c>
      <c r="J543" s="31"/>
      <c r="K543" s="31"/>
      <c r="M543" s="6"/>
      <c r="N543" s="6"/>
      <c r="O543" s="6"/>
      <c r="P543" s="6"/>
      <c r="Q543" s="6"/>
      <c r="R543" s="6"/>
      <c r="S543" s="6"/>
      <c r="T543" s="6"/>
    </row>
    <row r="544" spans="1:20" ht="36" x14ac:dyDescent="0.3">
      <c r="A544" s="31"/>
      <c r="B544" s="31"/>
      <c r="C544" s="31"/>
      <c r="D544" s="31"/>
      <c r="E544" s="31"/>
      <c r="F544" s="31"/>
      <c r="G544" s="31"/>
      <c r="H544" s="31"/>
      <c r="I544" s="7" t="s">
        <v>574</v>
      </c>
      <c r="J544" s="31"/>
      <c r="K544" s="31"/>
      <c r="M544" s="6"/>
      <c r="N544" s="6"/>
      <c r="O544" s="6"/>
      <c r="P544" s="6"/>
      <c r="Q544" s="6"/>
      <c r="R544" s="6"/>
      <c r="S544" s="6"/>
      <c r="T544" s="6"/>
    </row>
    <row r="545" spans="1:20" ht="48" x14ac:dyDescent="0.3">
      <c r="A545" s="31"/>
      <c r="B545" s="31"/>
      <c r="C545" s="31"/>
      <c r="D545" s="31"/>
      <c r="E545" s="31"/>
      <c r="F545" s="31"/>
      <c r="G545" s="31"/>
      <c r="H545" s="31"/>
      <c r="I545" s="7" t="s">
        <v>575</v>
      </c>
      <c r="J545" s="31"/>
      <c r="K545" s="31"/>
      <c r="M545" s="6"/>
      <c r="N545" s="6"/>
      <c r="O545" s="6"/>
      <c r="P545" s="6"/>
      <c r="Q545" s="6"/>
      <c r="R545" s="6"/>
      <c r="S545" s="6"/>
      <c r="T545" s="6"/>
    </row>
    <row r="546" spans="1:20" x14ac:dyDescent="0.3">
      <c r="A546" s="31"/>
      <c r="B546" s="31"/>
      <c r="C546" s="31"/>
      <c r="D546" s="31"/>
      <c r="E546" s="31"/>
      <c r="F546" s="31"/>
      <c r="G546" s="31"/>
      <c r="H546" s="31"/>
      <c r="I546" s="7" t="s">
        <v>576</v>
      </c>
      <c r="J546" s="31"/>
      <c r="K546" s="31"/>
      <c r="M546" s="6"/>
      <c r="N546" s="6"/>
      <c r="O546" s="6"/>
      <c r="P546" s="6"/>
      <c r="Q546" s="6"/>
      <c r="R546" s="6"/>
      <c r="S546" s="6"/>
      <c r="T546" s="6"/>
    </row>
    <row r="547" spans="1:20" x14ac:dyDescent="0.3">
      <c r="A547" s="31"/>
      <c r="B547" s="31"/>
      <c r="C547" s="31"/>
      <c r="D547" s="31"/>
      <c r="E547" s="31"/>
      <c r="F547" s="31"/>
      <c r="G547" s="31"/>
      <c r="H547" s="31"/>
      <c r="I547" s="7" t="s">
        <v>577</v>
      </c>
      <c r="J547" s="31"/>
      <c r="K547" s="31"/>
      <c r="M547" s="6"/>
      <c r="N547" s="6"/>
      <c r="O547" s="6"/>
      <c r="P547" s="6"/>
      <c r="Q547" s="6"/>
      <c r="R547" s="6"/>
      <c r="S547" s="6"/>
      <c r="T547" s="6"/>
    </row>
    <row r="548" spans="1:20" ht="48" x14ac:dyDescent="0.3">
      <c r="A548" s="31"/>
      <c r="B548" s="31"/>
      <c r="C548" s="31"/>
      <c r="D548" s="31"/>
      <c r="E548" s="31"/>
      <c r="F548" s="31"/>
      <c r="G548" s="31"/>
      <c r="H548" s="31"/>
      <c r="I548" s="7" t="s">
        <v>578</v>
      </c>
      <c r="J548" s="31"/>
      <c r="K548" s="31"/>
      <c r="M548" s="6"/>
      <c r="N548" s="6"/>
      <c r="O548" s="6"/>
      <c r="P548" s="6"/>
      <c r="Q548" s="6"/>
      <c r="R548" s="6"/>
      <c r="S548" s="6"/>
      <c r="T548" s="6"/>
    </row>
    <row r="549" spans="1:20" x14ac:dyDescent="0.3">
      <c r="A549" s="31"/>
      <c r="B549" s="31"/>
      <c r="C549" s="31"/>
      <c r="D549" s="31"/>
      <c r="E549" s="31"/>
      <c r="F549" s="31"/>
      <c r="G549" s="31"/>
      <c r="H549" s="31"/>
      <c r="I549" s="7" t="s">
        <v>579</v>
      </c>
      <c r="J549" s="31"/>
      <c r="K549" s="31"/>
      <c r="M549" s="6"/>
      <c r="N549" s="6"/>
      <c r="O549" s="6"/>
      <c r="P549" s="6"/>
      <c r="Q549" s="6"/>
      <c r="R549" s="6"/>
      <c r="S549" s="6"/>
      <c r="T549" s="6"/>
    </row>
    <row r="550" spans="1:20" ht="24" x14ac:dyDescent="0.3">
      <c r="A550" s="31"/>
      <c r="B550" s="31"/>
      <c r="C550" s="31"/>
      <c r="D550" s="31"/>
      <c r="E550" s="31"/>
      <c r="F550" s="31"/>
      <c r="G550" s="31"/>
      <c r="H550" s="31"/>
      <c r="I550" s="7" t="s">
        <v>580</v>
      </c>
      <c r="J550" s="31"/>
      <c r="K550" s="31"/>
      <c r="M550" s="6"/>
      <c r="N550" s="6"/>
      <c r="O550" s="6"/>
      <c r="P550" s="6"/>
      <c r="Q550" s="6"/>
      <c r="R550" s="6"/>
      <c r="S550" s="6"/>
      <c r="T550" s="6"/>
    </row>
    <row r="551" spans="1:20" ht="24" x14ac:dyDescent="0.3">
      <c r="A551" s="31"/>
      <c r="B551" s="31"/>
      <c r="C551" s="31"/>
      <c r="D551" s="31"/>
      <c r="E551" s="31"/>
      <c r="F551" s="31"/>
      <c r="G551" s="31"/>
      <c r="H551" s="31"/>
      <c r="I551" s="7" t="s">
        <v>581</v>
      </c>
      <c r="J551" s="31"/>
      <c r="K551" s="31"/>
      <c r="M551" s="6"/>
      <c r="N551" s="6"/>
      <c r="O551" s="6"/>
      <c r="P551" s="6"/>
      <c r="Q551" s="6"/>
      <c r="R551" s="6"/>
      <c r="S551" s="6"/>
      <c r="T551" s="6"/>
    </row>
    <row r="552" spans="1:20" ht="24" x14ac:dyDescent="0.3">
      <c r="A552" s="31"/>
      <c r="B552" s="31"/>
      <c r="C552" s="31"/>
      <c r="D552" s="31"/>
      <c r="E552" s="31"/>
      <c r="F552" s="31"/>
      <c r="G552" s="31"/>
      <c r="H552" s="31"/>
      <c r="I552" s="7" t="s">
        <v>582</v>
      </c>
      <c r="J552" s="31"/>
      <c r="K552" s="31"/>
      <c r="M552" s="6"/>
      <c r="N552" s="6"/>
      <c r="O552" s="6"/>
      <c r="P552" s="6"/>
      <c r="Q552" s="6"/>
      <c r="R552" s="6"/>
      <c r="S552" s="6"/>
      <c r="T552" s="6"/>
    </row>
    <row r="553" spans="1:20" ht="24" x14ac:dyDescent="0.3">
      <c r="A553" s="31"/>
      <c r="B553" s="31"/>
      <c r="C553" s="31"/>
      <c r="D553" s="31"/>
      <c r="E553" s="31"/>
      <c r="F553" s="31"/>
      <c r="G553" s="31"/>
      <c r="H553" s="31"/>
      <c r="I553" s="7" t="s">
        <v>583</v>
      </c>
      <c r="J553" s="31"/>
      <c r="K553" s="31"/>
      <c r="M553" s="6"/>
      <c r="N553" s="6"/>
      <c r="O553" s="6"/>
      <c r="P553" s="6"/>
      <c r="Q553" s="6"/>
      <c r="R553" s="6"/>
      <c r="S553" s="6"/>
      <c r="T553" s="6"/>
    </row>
    <row r="554" spans="1:20" ht="36" x14ac:dyDescent="0.3">
      <c r="A554" s="31"/>
      <c r="B554" s="31"/>
      <c r="C554" s="31"/>
      <c r="D554" s="31"/>
      <c r="E554" s="31"/>
      <c r="F554" s="31"/>
      <c r="G554" s="31"/>
      <c r="H554" s="31"/>
      <c r="I554" s="7" t="s">
        <v>584</v>
      </c>
      <c r="J554" s="31"/>
      <c r="K554" s="31"/>
      <c r="M554" s="6"/>
      <c r="N554" s="6"/>
      <c r="O554" s="6"/>
      <c r="P554" s="6"/>
      <c r="Q554" s="6"/>
      <c r="R554" s="6"/>
      <c r="S554" s="6"/>
      <c r="T554" s="6"/>
    </row>
    <row r="555" spans="1:20" ht="24" x14ac:dyDescent="0.3">
      <c r="A555" s="31"/>
      <c r="B555" s="31"/>
      <c r="C555" s="31"/>
      <c r="D555" s="31"/>
      <c r="E555" s="31"/>
      <c r="F555" s="31"/>
      <c r="G555" s="31"/>
      <c r="H555" s="31"/>
      <c r="I555" s="7" t="s">
        <v>585</v>
      </c>
      <c r="J555" s="31"/>
      <c r="K555" s="31"/>
      <c r="M555" s="6"/>
      <c r="N555" s="6"/>
      <c r="O555" s="6"/>
      <c r="P555" s="6"/>
      <c r="Q555" s="6"/>
      <c r="R555" s="6"/>
      <c r="S555" s="6"/>
      <c r="T555" s="6"/>
    </row>
    <row r="556" spans="1:20" ht="24" x14ac:dyDescent="0.3">
      <c r="A556" s="31"/>
      <c r="B556" s="31"/>
      <c r="C556" s="31"/>
      <c r="D556" s="31"/>
      <c r="E556" s="31"/>
      <c r="F556" s="31"/>
      <c r="G556" s="31"/>
      <c r="H556" s="31"/>
      <c r="I556" s="7" t="s">
        <v>586</v>
      </c>
      <c r="J556" s="31"/>
      <c r="K556" s="31"/>
      <c r="M556" s="6"/>
      <c r="N556" s="6"/>
      <c r="O556" s="6"/>
      <c r="P556" s="6"/>
      <c r="Q556" s="6"/>
      <c r="R556" s="6"/>
      <c r="S556" s="6"/>
      <c r="T556" s="6"/>
    </row>
    <row r="557" spans="1:20" ht="24" x14ac:dyDescent="0.3">
      <c r="A557" s="31"/>
      <c r="B557" s="31"/>
      <c r="C557" s="31"/>
      <c r="D557" s="31"/>
      <c r="E557" s="31"/>
      <c r="F557" s="31"/>
      <c r="G557" s="31"/>
      <c r="H557" s="31"/>
      <c r="I557" s="7" t="s">
        <v>587</v>
      </c>
      <c r="J557" s="31"/>
      <c r="K557" s="31"/>
      <c r="M557" s="6"/>
      <c r="N557" s="6"/>
      <c r="O557" s="6"/>
      <c r="P557" s="6"/>
      <c r="Q557" s="6"/>
      <c r="R557" s="6"/>
      <c r="S557" s="6"/>
      <c r="T557" s="6"/>
    </row>
    <row r="558" spans="1:20" ht="24" x14ac:dyDescent="0.3">
      <c r="A558" s="31"/>
      <c r="B558" s="31"/>
      <c r="C558" s="31"/>
      <c r="D558" s="31"/>
      <c r="E558" s="31"/>
      <c r="F558" s="31"/>
      <c r="G558" s="31"/>
      <c r="H558" s="31"/>
      <c r="I558" s="7" t="s">
        <v>588</v>
      </c>
      <c r="J558" s="31"/>
      <c r="K558" s="31"/>
      <c r="M558" s="6"/>
      <c r="N558" s="6"/>
      <c r="O558" s="6"/>
      <c r="P558" s="6"/>
      <c r="Q558" s="6"/>
      <c r="R558" s="6"/>
      <c r="S558" s="6"/>
      <c r="T558" s="6"/>
    </row>
    <row r="559" spans="1:20" ht="36" x14ac:dyDescent="0.3">
      <c r="A559" s="31"/>
      <c r="B559" s="31"/>
      <c r="C559" s="31"/>
      <c r="D559" s="31"/>
      <c r="E559" s="31"/>
      <c r="F559" s="31"/>
      <c r="G559" s="31"/>
      <c r="H559" s="31"/>
      <c r="I559" s="7" t="s">
        <v>589</v>
      </c>
      <c r="J559" s="31"/>
      <c r="K559" s="31"/>
      <c r="M559" s="6"/>
      <c r="N559" s="6"/>
      <c r="O559" s="6"/>
      <c r="P559" s="6"/>
      <c r="Q559" s="6"/>
      <c r="R559" s="6"/>
      <c r="S559" s="6"/>
      <c r="T559" s="6"/>
    </row>
    <row r="560" spans="1:20" x14ac:dyDescent="0.3">
      <c r="A560" s="31"/>
      <c r="B560" s="31"/>
      <c r="C560" s="31"/>
      <c r="D560" s="31"/>
      <c r="E560" s="31"/>
      <c r="F560" s="31"/>
      <c r="G560" s="31"/>
      <c r="H560" s="31"/>
      <c r="I560" s="7" t="s">
        <v>590</v>
      </c>
      <c r="J560" s="31"/>
      <c r="K560" s="31"/>
      <c r="M560" s="6"/>
      <c r="N560" s="6"/>
      <c r="O560" s="6"/>
      <c r="P560" s="6"/>
      <c r="Q560" s="6"/>
      <c r="R560" s="6"/>
      <c r="S560" s="6"/>
      <c r="T560" s="6"/>
    </row>
    <row r="561" spans="1:20" ht="24" x14ac:dyDescent="0.3">
      <c r="A561" s="31"/>
      <c r="B561" s="31"/>
      <c r="C561" s="31"/>
      <c r="D561" s="31"/>
      <c r="E561" s="31"/>
      <c r="F561" s="31"/>
      <c r="G561" s="31"/>
      <c r="H561" s="31"/>
      <c r="I561" s="7" t="s">
        <v>591</v>
      </c>
      <c r="J561" s="31"/>
      <c r="K561" s="31"/>
      <c r="M561" s="6"/>
      <c r="N561" s="6"/>
      <c r="O561" s="6"/>
      <c r="P561" s="6"/>
      <c r="Q561" s="6"/>
      <c r="R561" s="6"/>
      <c r="S561" s="6"/>
      <c r="T561" s="6"/>
    </row>
    <row r="562" spans="1:20" ht="24" x14ac:dyDescent="0.3">
      <c r="A562" s="31"/>
      <c r="B562" s="31"/>
      <c r="C562" s="31"/>
      <c r="D562" s="31"/>
      <c r="E562" s="31"/>
      <c r="F562" s="31"/>
      <c r="G562" s="31"/>
      <c r="H562" s="31"/>
      <c r="I562" s="7" t="s">
        <v>592</v>
      </c>
      <c r="J562" s="31"/>
      <c r="K562" s="31"/>
      <c r="M562" s="6"/>
      <c r="N562" s="6"/>
      <c r="O562" s="6"/>
      <c r="P562" s="6"/>
      <c r="Q562" s="6"/>
      <c r="R562" s="6"/>
      <c r="S562" s="6"/>
      <c r="T562" s="6"/>
    </row>
    <row r="563" spans="1:20" ht="24" x14ac:dyDescent="0.3">
      <c r="A563" s="31"/>
      <c r="B563" s="31"/>
      <c r="C563" s="31"/>
      <c r="D563" s="31"/>
      <c r="E563" s="31"/>
      <c r="F563" s="31"/>
      <c r="G563" s="31"/>
      <c r="H563" s="31"/>
      <c r="I563" s="7" t="s">
        <v>593</v>
      </c>
      <c r="J563" s="31"/>
      <c r="K563" s="31"/>
      <c r="M563" s="6"/>
      <c r="N563" s="6"/>
      <c r="O563" s="6"/>
      <c r="P563" s="6"/>
      <c r="Q563" s="6"/>
      <c r="R563" s="6"/>
      <c r="S563" s="6"/>
      <c r="T563" s="6"/>
    </row>
    <row r="564" spans="1:20" x14ac:dyDescent="0.3">
      <c r="A564" s="31"/>
      <c r="B564" s="31"/>
      <c r="C564" s="31"/>
      <c r="D564" s="31"/>
      <c r="E564" s="31"/>
      <c r="F564" s="31"/>
      <c r="G564" s="31"/>
      <c r="H564" s="31"/>
      <c r="I564" s="7" t="s">
        <v>594</v>
      </c>
      <c r="J564" s="31"/>
      <c r="K564" s="31"/>
      <c r="M564" s="6"/>
      <c r="N564" s="6"/>
      <c r="O564" s="6"/>
      <c r="P564" s="6"/>
      <c r="Q564" s="6"/>
      <c r="R564" s="6"/>
      <c r="S564" s="6"/>
      <c r="T564" s="6"/>
    </row>
    <row r="565" spans="1:20" ht="24" x14ac:dyDescent="0.3">
      <c r="A565" s="31"/>
      <c r="B565" s="31"/>
      <c r="C565" s="31"/>
      <c r="D565" s="31"/>
      <c r="E565" s="31"/>
      <c r="F565" s="31"/>
      <c r="G565" s="31"/>
      <c r="H565" s="31"/>
      <c r="I565" s="7" t="s">
        <v>595</v>
      </c>
      <c r="J565" s="31"/>
      <c r="K565" s="31"/>
      <c r="M565" s="6"/>
      <c r="N565" s="6"/>
      <c r="O565" s="6"/>
      <c r="P565" s="6"/>
      <c r="Q565" s="6"/>
      <c r="R565" s="6"/>
      <c r="S565" s="6"/>
      <c r="T565" s="6"/>
    </row>
    <row r="566" spans="1:20" x14ac:dyDescent="0.3">
      <c r="A566" s="31"/>
      <c r="B566" s="31"/>
      <c r="C566" s="31"/>
      <c r="D566" s="31"/>
      <c r="E566" s="31"/>
      <c r="F566" s="31"/>
      <c r="G566" s="31"/>
      <c r="H566" s="31"/>
      <c r="I566" s="7" t="s">
        <v>596</v>
      </c>
      <c r="J566" s="31"/>
      <c r="K566" s="31"/>
      <c r="M566" s="6"/>
      <c r="N566" s="6"/>
      <c r="O566" s="6"/>
      <c r="P566" s="6"/>
      <c r="Q566" s="6"/>
      <c r="R566" s="6"/>
      <c r="S566" s="6"/>
      <c r="T566" s="6"/>
    </row>
    <row r="567" spans="1:20" ht="24" x14ac:dyDescent="0.3">
      <c r="A567" s="31"/>
      <c r="B567" s="31"/>
      <c r="C567" s="31"/>
      <c r="D567" s="31"/>
      <c r="E567" s="31"/>
      <c r="F567" s="31"/>
      <c r="G567" s="31"/>
      <c r="H567" s="31"/>
      <c r="I567" s="7" t="s">
        <v>597</v>
      </c>
      <c r="J567" s="31"/>
      <c r="K567" s="31"/>
      <c r="M567" s="6"/>
      <c r="N567" s="6"/>
      <c r="O567" s="6"/>
      <c r="P567" s="6"/>
      <c r="Q567" s="6"/>
      <c r="R567" s="6"/>
      <c r="S567" s="6"/>
      <c r="T567" s="6"/>
    </row>
    <row r="568" spans="1:20" x14ac:dyDescent="0.3">
      <c r="A568" s="31"/>
      <c r="B568" s="31"/>
      <c r="C568" s="31"/>
      <c r="D568" s="31"/>
      <c r="E568" s="31"/>
      <c r="F568" s="31"/>
      <c r="G568" s="31"/>
      <c r="H568" s="31"/>
      <c r="I568" s="7" t="s">
        <v>598</v>
      </c>
      <c r="J568" s="31"/>
      <c r="K568" s="31"/>
      <c r="M568" s="6"/>
      <c r="N568" s="6"/>
      <c r="O568" s="6"/>
      <c r="P568" s="6"/>
      <c r="Q568" s="6"/>
      <c r="R568" s="6"/>
      <c r="S568" s="6"/>
      <c r="T568" s="6"/>
    </row>
    <row r="569" spans="1:20" ht="24" x14ac:dyDescent="0.3">
      <c r="A569" s="31"/>
      <c r="B569" s="31"/>
      <c r="C569" s="31"/>
      <c r="D569" s="31"/>
      <c r="E569" s="31"/>
      <c r="F569" s="31"/>
      <c r="G569" s="31"/>
      <c r="H569" s="31"/>
      <c r="I569" s="7" t="s">
        <v>599</v>
      </c>
      <c r="J569" s="31"/>
      <c r="K569" s="31"/>
      <c r="M569" s="6"/>
      <c r="N569" s="6"/>
      <c r="O569" s="6"/>
      <c r="P569" s="6"/>
      <c r="Q569" s="6"/>
      <c r="R569" s="6"/>
      <c r="S569" s="6"/>
      <c r="T569" s="6"/>
    </row>
    <row r="570" spans="1:20" ht="24" x14ac:dyDescent="0.3">
      <c r="A570" s="31"/>
      <c r="B570" s="31"/>
      <c r="C570" s="31"/>
      <c r="D570" s="31"/>
      <c r="E570" s="31"/>
      <c r="F570" s="31"/>
      <c r="G570" s="31"/>
      <c r="H570" s="31"/>
      <c r="I570" s="7" t="s">
        <v>600</v>
      </c>
      <c r="J570" s="31"/>
      <c r="K570" s="31"/>
      <c r="M570" s="6"/>
      <c r="N570" s="6"/>
      <c r="O570" s="6"/>
      <c r="P570" s="6"/>
      <c r="Q570" s="6"/>
      <c r="R570" s="6"/>
      <c r="S570" s="6"/>
      <c r="T570" s="6"/>
    </row>
    <row r="571" spans="1:20" ht="24" x14ac:dyDescent="0.3">
      <c r="A571" s="31"/>
      <c r="B571" s="31"/>
      <c r="C571" s="31"/>
      <c r="D571" s="31"/>
      <c r="E571" s="31"/>
      <c r="F571" s="31"/>
      <c r="G571" s="31"/>
      <c r="H571" s="31"/>
      <c r="I571" s="7" t="s">
        <v>601</v>
      </c>
      <c r="J571" s="31"/>
      <c r="K571" s="31"/>
      <c r="M571" s="6"/>
      <c r="N571" s="6"/>
      <c r="O571" s="6"/>
      <c r="P571" s="6"/>
      <c r="Q571" s="6"/>
      <c r="R571" s="6"/>
      <c r="S571" s="6"/>
      <c r="T571" s="6"/>
    </row>
    <row r="572" spans="1:20" x14ac:dyDescent="0.3">
      <c r="A572" s="31"/>
      <c r="B572" s="31"/>
      <c r="C572" s="31"/>
      <c r="D572" s="31"/>
      <c r="E572" s="31"/>
      <c r="F572" s="31"/>
      <c r="G572" s="31"/>
      <c r="H572" s="31"/>
      <c r="I572" s="7" t="s">
        <v>602</v>
      </c>
      <c r="J572" s="31"/>
      <c r="K572" s="31"/>
      <c r="M572" s="6"/>
      <c r="N572" s="6"/>
      <c r="O572" s="6"/>
      <c r="P572" s="6"/>
      <c r="Q572" s="6"/>
      <c r="R572" s="6"/>
      <c r="S572" s="6"/>
      <c r="T572" s="6"/>
    </row>
    <row r="573" spans="1:20" ht="36" x14ac:dyDescent="0.3">
      <c r="A573" s="31"/>
      <c r="B573" s="31"/>
      <c r="C573" s="31"/>
      <c r="D573" s="31"/>
      <c r="E573" s="31"/>
      <c r="F573" s="31"/>
      <c r="G573" s="31"/>
      <c r="H573" s="31"/>
      <c r="I573" s="7" t="s">
        <v>603</v>
      </c>
      <c r="J573" s="31"/>
      <c r="K573" s="31"/>
      <c r="M573" s="6"/>
      <c r="N573" s="6"/>
      <c r="O573" s="6"/>
      <c r="P573" s="6"/>
      <c r="Q573" s="6"/>
      <c r="R573" s="6"/>
      <c r="S573" s="6"/>
      <c r="T573" s="6"/>
    </row>
    <row r="574" spans="1:20" ht="36" x14ac:dyDescent="0.3">
      <c r="A574" s="31"/>
      <c r="B574" s="31"/>
      <c r="C574" s="31"/>
      <c r="D574" s="31"/>
      <c r="E574" s="31"/>
      <c r="F574" s="31"/>
      <c r="G574" s="31"/>
      <c r="H574" s="31"/>
      <c r="I574" s="7" t="s">
        <v>604</v>
      </c>
      <c r="J574" s="31"/>
      <c r="K574" s="31"/>
      <c r="M574" s="6"/>
      <c r="N574" s="6"/>
      <c r="O574" s="6"/>
      <c r="P574" s="6"/>
      <c r="Q574" s="6"/>
      <c r="R574" s="6"/>
      <c r="S574" s="6"/>
      <c r="T574" s="6"/>
    </row>
    <row r="575" spans="1:20" ht="36" x14ac:dyDescent="0.3">
      <c r="A575" s="31"/>
      <c r="B575" s="31"/>
      <c r="C575" s="31"/>
      <c r="D575" s="31"/>
      <c r="E575" s="31"/>
      <c r="F575" s="31"/>
      <c r="G575" s="31"/>
      <c r="H575" s="31"/>
      <c r="I575" s="7" t="s">
        <v>605</v>
      </c>
      <c r="J575" s="31"/>
      <c r="K575" s="31"/>
      <c r="M575" s="6"/>
      <c r="N575" s="6"/>
      <c r="O575" s="6"/>
      <c r="P575" s="6"/>
      <c r="Q575" s="6"/>
      <c r="R575" s="6"/>
      <c r="S575" s="6"/>
      <c r="T575" s="6"/>
    </row>
    <row r="576" spans="1:20" ht="36" x14ac:dyDescent="0.3">
      <c r="A576" s="31"/>
      <c r="B576" s="31"/>
      <c r="C576" s="31"/>
      <c r="D576" s="31"/>
      <c r="E576" s="31"/>
      <c r="F576" s="31"/>
      <c r="G576" s="31"/>
      <c r="H576" s="31"/>
      <c r="I576" s="7" t="s">
        <v>606</v>
      </c>
      <c r="J576" s="31"/>
      <c r="K576" s="31"/>
      <c r="M576" s="6"/>
      <c r="N576" s="6"/>
      <c r="O576" s="6"/>
      <c r="P576" s="6"/>
      <c r="Q576" s="6"/>
      <c r="R576" s="6"/>
      <c r="S576" s="6"/>
      <c r="T576" s="6"/>
    </row>
    <row r="577" spans="1:20" ht="24" x14ac:dyDescent="0.3">
      <c r="A577" s="31"/>
      <c r="B577" s="31"/>
      <c r="C577" s="31"/>
      <c r="D577" s="31"/>
      <c r="E577" s="31"/>
      <c r="F577" s="31"/>
      <c r="G577" s="31"/>
      <c r="H577" s="31"/>
      <c r="I577" s="7" t="s">
        <v>607</v>
      </c>
      <c r="J577" s="31"/>
      <c r="K577" s="31"/>
      <c r="M577" s="6"/>
      <c r="N577" s="6"/>
      <c r="O577" s="6"/>
      <c r="P577" s="6"/>
      <c r="Q577" s="6"/>
      <c r="R577" s="6"/>
      <c r="S577" s="6"/>
      <c r="T577" s="6"/>
    </row>
    <row r="578" spans="1:20" ht="24" x14ac:dyDescent="0.3">
      <c r="A578" s="31"/>
      <c r="B578" s="31"/>
      <c r="C578" s="31"/>
      <c r="D578" s="31"/>
      <c r="E578" s="31"/>
      <c r="F578" s="31"/>
      <c r="G578" s="31"/>
      <c r="H578" s="31"/>
      <c r="I578" s="7" t="s">
        <v>608</v>
      </c>
      <c r="J578" s="31"/>
      <c r="K578" s="31"/>
      <c r="M578" s="6"/>
      <c r="N578" s="6"/>
      <c r="O578" s="6"/>
      <c r="P578" s="6"/>
      <c r="Q578" s="6"/>
      <c r="R578" s="6"/>
      <c r="S578" s="6"/>
      <c r="T578" s="6"/>
    </row>
    <row r="579" spans="1:20" ht="36" x14ac:dyDescent="0.3">
      <c r="A579" s="31"/>
      <c r="B579" s="31"/>
      <c r="C579" s="31"/>
      <c r="D579" s="31"/>
      <c r="E579" s="31"/>
      <c r="F579" s="31"/>
      <c r="G579" s="31"/>
      <c r="H579" s="31"/>
      <c r="I579" s="7" t="s">
        <v>609</v>
      </c>
      <c r="J579" s="31"/>
      <c r="K579" s="31"/>
      <c r="M579" s="6"/>
      <c r="N579" s="6"/>
      <c r="O579" s="6"/>
      <c r="P579" s="6"/>
      <c r="Q579" s="6"/>
      <c r="R579" s="6"/>
      <c r="S579" s="6"/>
      <c r="T579" s="6"/>
    </row>
    <row r="580" spans="1:20" ht="36" x14ac:dyDescent="0.3">
      <c r="A580" s="31"/>
      <c r="B580" s="31"/>
      <c r="C580" s="31"/>
      <c r="D580" s="31"/>
      <c r="E580" s="31"/>
      <c r="F580" s="31"/>
      <c r="G580" s="31"/>
      <c r="H580" s="31"/>
      <c r="I580" s="7" t="s">
        <v>610</v>
      </c>
      <c r="J580" s="31"/>
      <c r="K580" s="31"/>
      <c r="M580" s="6"/>
      <c r="N580" s="6"/>
      <c r="O580" s="6"/>
      <c r="P580" s="6"/>
      <c r="Q580" s="6"/>
      <c r="R580" s="6"/>
      <c r="S580" s="6"/>
      <c r="T580" s="6"/>
    </row>
    <row r="581" spans="1:20" ht="24" x14ac:dyDescent="0.3">
      <c r="A581" s="31"/>
      <c r="B581" s="31"/>
      <c r="C581" s="31"/>
      <c r="D581" s="31"/>
      <c r="E581" s="31"/>
      <c r="F581" s="31"/>
      <c r="G581" s="31"/>
      <c r="H581" s="31"/>
      <c r="I581" s="7" t="s">
        <v>611</v>
      </c>
      <c r="J581" s="31"/>
      <c r="K581" s="31"/>
      <c r="M581" s="6"/>
      <c r="N581" s="6"/>
      <c r="O581" s="6"/>
      <c r="P581" s="6"/>
      <c r="Q581" s="6"/>
      <c r="R581" s="6"/>
      <c r="S581" s="6"/>
      <c r="T581" s="6"/>
    </row>
    <row r="582" spans="1:20" ht="24" x14ac:dyDescent="0.3">
      <c r="A582" s="31"/>
      <c r="B582" s="31"/>
      <c r="C582" s="31"/>
      <c r="D582" s="31"/>
      <c r="E582" s="31"/>
      <c r="F582" s="31"/>
      <c r="G582" s="31"/>
      <c r="H582" s="31"/>
      <c r="I582" s="7" t="s">
        <v>612</v>
      </c>
      <c r="J582" s="31"/>
      <c r="K582" s="31"/>
      <c r="M582" s="6"/>
      <c r="N582" s="6"/>
      <c r="O582" s="6"/>
      <c r="P582" s="6"/>
      <c r="Q582" s="6"/>
      <c r="R582" s="6"/>
      <c r="S582" s="6"/>
      <c r="T582" s="6"/>
    </row>
    <row r="583" spans="1:20" ht="36" x14ac:dyDescent="0.3">
      <c r="A583" s="31"/>
      <c r="B583" s="31"/>
      <c r="C583" s="31"/>
      <c r="D583" s="31"/>
      <c r="E583" s="31"/>
      <c r="F583" s="31"/>
      <c r="G583" s="31"/>
      <c r="H583" s="31"/>
      <c r="I583" s="7" t="s">
        <v>613</v>
      </c>
      <c r="J583" s="31"/>
      <c r="K583" s="31"/>
      <c r="M583" s="6"/>
      <c r="N583" s="6"/>
      <c r="O583" s="6"/>
      <c r="P583" s="6"/>
      <c r="Q583" s="6"/>
      <c r="R583" s="6"/>
      <c r="S583" s="6"/>
      <c r="T583" s="6"/>
    </row>
    <row r="584" spans="1:20" x14ac:dyDescent="0.3">
      <c r="A584" s="31"/>
      <c r="B584" s="31"/>
      <c r="C584" s="31"/>
      <c r="D584" s="31"/>
      <c r="E584" s="31"/>
      <c r="F584" s="31"/>
      <c r="G584" s="31"/>
      <c r="H584" s="31"/>
      <c r="I584" s="7" t="s">
        <v>614</v>
      </c>
      <c r="J584" s="31"/>
      <c r="K584" s="31"/>
      <c r="M584" s="6"/>
      <c r="N584" s="6"/>
      <c r="O584" s="6"/>
      <c r="P584" s="6"/>
      <c r="Q584" s="6"/>
      <c r="R584" s="6"/>
      <c r="S584" s="6"/>
      <c r="T584" s="6"/>
    </row>
    <row r="585" spans="1:20" x14ac:dyDescent="0.3">
      <c r="A585" s="31"/>
      <c r="B585" s="31"/>
      <c r="C585" s="31"/>
      <c r="D585" s="31"/>
      <c r="E585" s="31"/>
      <c r="F585" s="31"/>
      <c r="G585" s="31"/>
      <c r="H585" s="31"/>
      <c r="I585" s="7" t="s">
        <v>615</v>
      </c>
      <c r="J585" s="31"/>
      <c r="K585" s="31"/>
      <c r="M585" s="6"/>
      <c r="N585" s="6"/>
      <c r="O585" s="6"/>
      <c r="P585" s="6"/>
      <c r="Q585" s="6"/>
      <c r="R585" s="6"/>
      <c r="S585" s="6"/>
      <c r="T585" s="6"/>
    </row>
    <row r="586" spans="1:20" ht="24" x14ac:dyDescent="0.3">
      <c r="A586" s="31"/>
      <c r="B586" s="31"/>
      <c r="C586" s="31"/>
      <c r="D586" s="31"/>
      <c r="E586" s="31"/>
      <c r="F586" s="31"/>
      <c r="G586" s="31"/>
      <c r="H586" s="31"/>
      <c r="I586" s="7" t="s">
        <v>616</v>
      </c>
      <c r="J586" s="31"/>
      <c r="K586" s="31"/>
      <c r="M586" s="6"/>
      <c r="N586" s="6"/>
      <c r="O586" s="6"/>
      <c r="P586" s="6"/>
      <c r="Q586" s="6"/>
      <c r="R586" s="6"/>
      <c r="S586" s="6"/>
      <c r="T586" s="6"/>
    </row>
    <row r="587" spans="1:20" ht="24" x14ac:dyDescent="0.3">
      <c r="A587" s="31"/>
      <c r="B587" s="31"/>
      <c r="C587" s="31"/>
      <c r="D587" s="31"/>
      <c r="E587" s="31"/>
      <c r="F587" s="31"/>
      <c r="G587" s="31"/>
      <c r="H587" s="31"/>
      <c r="I587" s="7" t="s">
        <v>617</v>
      </c>
      <c r="J587" s="31"/>
      <c r="K587" s="31"/>
      <c r="M587" s="6"/>
      <c r="N587" s="6"/>
      <c r="O587" s="6"/>
      <c r="P587" s="6"/>
      <c r="Q587" s="6"/>
      <c r="R587" s="6"/>
      <c r="S587" s="6"/>
      <c r="T587" s="6"/>
    </row>
    <row r="588" spans="1:20" ht="24" x14ac:dyDescent="0.3">
      <c r="A588" s="31"/>
      <c r="B588" s="31"/>
      <c r="C588" s="31"/>
      <c r="D588" s="31"/>
      <c r="E588" s="31"/>
      <c r="F588" s="31"/>
      <c r="G588" s="31"/>
      <c r="H588" s="31"/>
      <c r="I588" s="7" t="s">
        <v>618</v>
      </c>
      <c r="J588" s="31"/>
      <c r="K588" s="31"/>
      <c r="M588" s="6"/>
      <c r="N588" s="6"/>
      <c r="O588" s="6"/>
      <c r="P588" s="6"/>
      <c r="Q588" s="6"/>
      <c r="R588" s="6"/>
      <c r="S588" s="6"/>
      <c r="T588" s="6"/>
    </row>
    <row r="589" spans="1:20" ht="24" x14ac:dyDescent="0.3">
      <c r="A589" s="31"/>
      <c r="B589" s="31"/>
      <c r="C589" s="31"/>
      <c r="D589" s="31"/>
      <c r="E589" s="31"/>
      <c r="F589" s="31"/>
      <c r="G589" s="31"/>
      <c r="H589" s="31"/>
      <c r="I589" s="7" t="s">
        <v>619</v>
      </c>
      <c r="J589" s="31"/>
      <c r="K589" s="31"/>
      <c r="M589" s="6"/>
      <c r="N589" s="6"/>
      <c r="O589" s="6"/>
      <c r="P589" s="6"/>
      <c r="Q589" s="6"/>
      <c r="R589" s="6"/>
      <c r="S589" s="6"/>
      <c r="T589" s="6"/>
    </row>
    <row r="590" spans="1:20" ht="24" x14ac:dyDescent="0.3">
      <c r="A590" s="31"/>
      <c r="B590" s="31"/>
      <c r="C590" s="31"/>
      <c r="D590" s="31"/>
      <c r="E590" s="31"/>
      <c r="F590" s="31"/>
      <c r="G590" s="31"/>
      <c r="H590" s="31"/>
      <c r="I590" s="7" t="s">
        <v>620</v>
      </c>
      <c r="J590" s="31"/>
      <c r="K590" s="31"/>
      <c r="M590" s="6"/>
      <c r="N590" s="6"/>
      <c r="O590" s="6"/>
      <c r="P590" s="6"/>
      <c r="Q590" s="6"/>
      <c r="R590" s="6"/>
      <c r="S590" s="6"/>
      <c r="T590" s="6"/>
    </row>
    <row r="591" spans="1:20" ht="24" x14ac:dyDescent="0.3">
      <c r="A591" s="31"/>
      <c r="B591" s="31"/>
      <c r="C591" s="31"/>
      <c r="D591" s="31"/>
      <c r="E591" s="31"/>
      <c r="F591" s="31"/>
      <c r="G591" s="31"/>
      <c r="H591" s="31"/>
      <c r="I591" s="7" t="s">
        <v>621</v>
      </c>
      <c r="J591" s="31"/>
      <c r="K591" s="31"/>
      <c r="M591" s="6"/>
      <c r="N591" s="6"/>
      <c r="O591" s="6"/>
      <c r="P591" s="6"/>
      <c r="Q591" s="6"/>
      <c r="R591" s="6"/>
      <c r="S591" s="6"/>
      <c r="T591" s="6"/>
    </row>
    <row r="592" spans="1:20" ht="24" x14ac:dyDescent="0.3">
      <c r="A592" s="31"/>
      <c r="B592" s="31"/>
      <c r="C592" s="31"/>
      <c r="D592" s="31"/>
      <c r="E592" s="31"/>
      <c r="F592" s="31"/>
      <c r="G592" s="31"/>
      <c r="H592" s="31"/>
      <c r="I592" s="7" t="s">
        <v>622</v>
      </c>
      <c r="J592" s="31"/>
      <c r="K592" s="31"/>
      <c r="M592" s="6"/>
      <c r="N592" s="6"/>
      <c r="O592" s="6"/>
      <c r="P592" s="6"/>
      <c r="Q592" s="6"/>
      <c r="R592" s="6"/>
      <c r="S592" s="6"/>
      <c r="T592" s="6"/>
    </row>
    <row r="593" spans="1:20" ht="24" x14ac:dyDescent="0.3">
      <c r="A593" s="31"/>
      <c r="B593" s="31"/>
      <c r="C593" s="31"/>
      <c r="D593" s="31"/>
      <c r="E593" s="31"/>
      <c r="F593" s="31"/>
      <c r="G593" s="31"/>
      <c r="H593" s="31"/>
      <c r="I593" s="7" t="s">
        <v>623</v>
      </c>
      <c r="J593" s="31"/>
      <c r="K593" s="31"/>
      <c r="M593" s="6"/>
      <c r="N593" s="6"/>
      <c r="O593" s="6"/>
      <c r="P593" s="6"/>
      <c r="Q593" s="6"/>
      <c r="R593" s="6"/>
      <c r="S593" s="6"/>
      <c r="T593" s="6"/>
    </row>
    <row r="594" spans="1:20" ht="36" x14ac:dyDescent="0.3">
      <c r="A594" s="31"/>
      <c r="B594" s="31"/>
      <c r="C594" s="31"/>
      <c r="D594" s="31"/>
      <c r="E594" s="31"/>
      <c r="F594" s="31"/>
      <c r="G594" s="31"/>
      <c r="H594" s="31"/>
      <c r="I594" s="7" t="s">
        <v>624</v>
      </c>
      <c r="J594" s="31"/>
      <c r="K594" s="31"/>
      <c r="M594" s="6"/>
      <c r="N594" s="6"/>
      <c r="O594" s="6"/>
      <c r="P594" s="6"/>
      <c r="Q594" s="6"/>
      <c r="R594" s="6"/>
      <c r="S594" s="6"/>
      <c r="T594" s="6"/>
    </row>
    <row r="595" spans="1:20" ht="24" x14ac:dyDescent="0.3">
      <c r="A595" s="31"/>
      <c r="B595" s="31"/>
      <c r="C595" s="31"/>
      <c r="D595" s="31"/>
      <c r="E595" s="31"/>
      <c r="F595" s="31"/>
      <c r="G595" s="31"/>
      <c r="H595" s="31"/>
      <c r="I595" s="7" t="s">
        <v>625</v>
      </c>
      <c r="J595" s="31"/>
      <c r="K595" s="31"/>
      <c r="M595" s="6"/>
      <c r="N595" s="6"/>
      <c r="O595" s="6"/>
      <c r="P595" s="6"/>
      <c r="Q595" s="6"/>
      <c r="R595" s="6"/>
      <c r="S595" s="6"/>
      <c r="T595" s="6"/>
    </row>
    <row r="596" spans="1:20" ht="36" x14ac:dyDescent="0.3">
      <c r="A596" s="31"/>
      <c r="B596" s="31"/>
      <c r="C596" s="31"/>
      <c r="D596" s="31"/>
      <c r="E596" s="31"/>
      <c r="F596" s="31"/>
      <c r="G596" s="31"/>
      <c r="H596" s="31"/>
      <c r="I596" s="7" t="s">
        <v>626</v>
      </c>
      <c r="J596" s="31"/>
      <c r="K596" s="31"/>
      <c r="M596" s="6"/>
      <c r="N596" s="6"/>
      <c r="O596" s="6"/>
      <c r="P596" s="6"/>
      <c r="Q596" s="6"/>
      <c r="R596" s="6"/>
      <c r="S596" s="6"/>
      <c r="T596" s="6"/>
    </row>
    <row r="597" spans="1:20" ht="36" x14ac:dyDescent="0.3">
      <c r="A597" s="31"/>
      <c r="B597" s="31"/>
      <c r="C597" s="31"/>
      <c r="D597" s="31"/>
      <c r="E597" s="31"/>
      <c r="F597" s="31"/>
      <c r="G597" s="31"/>
      <c r="H597" s="31"/>
      <c r="I597" s="7" t="s">
        <v>627</v>
      </c>
      <c r="J597" s="31"/>
      <c r="K597" s="31"/>
      <c r="M597" s="6"/>
      <c r="N597" s="6"/>
      <c r="O597" s="6"/>
      <c r="P597" s="6"/>
      <c r="Q597" s="6"/>
      <c r="R597" s="6"/>
      <c r="S597" s="6"/>
      <c r="T597" s="6"/>
    </row>
    <row r="598" spans="1:20" ht="24" x14ac:dyDescent="0.3">
      <c r="A598" s="31"/>
      <c r="B598" s="31"/>
      <c r="C598" s="31"/>
      <c r="D598" s="31"/>
      <c r="E598" s="31"/>
      <c r="F598" s="31"/>
      <c r="G598" s="31"/>
      <c r="H598" s="31"/>
      <c r="I598" s="7" t="s">
        <v>628</v>
      </c>
      <c r="J598" s="31"/>
      <c r="K598" s="31"/>
      <c r="M598" s="6"/>
      <c r="N598" s="6"/>
      <c r="O598" s="6"/>
      <c r="P598" s="6"/>
      <c r="Q598" s="6"/>
      <c r="R598" s="6"/>
      <c r="S598" s="6"/>
      <c r="T598" s="6"/>
    </row>
    <row r="599" spans="1:20" ht="36" x14ac:dyDescent="0.3">
      <c r="A599" s="31"/>
      <c r="B599" s="31"/>
      <c r="C599" s="31"/>
      <c r="D599" s="31"/>
      <c r="E599" s="31"/>
      <c r="F599" s="31"/>
      <c r="G599" s="31"/>
      <c r="H599" s="31"/>
      <c r="I599" s="7" t="s">
        <v>629</v>
      </c>
      <c r="J599" s="31"/>
      <c r="K599" s="31"/>
      <c r="M599" s="6"/>
      <c r="N599" s="6"/>
      <c r="O599" s="6"/>
      <c r="P599" s="6"/>
      <c r="Q599" s="6"/>
      <c r="R599" s="6"/>
      <c r="S599" s="6"/>
      <c r="T599" s="6"/>
    </row>
    <row r="600" spans="1:20" ht="48" x14ac:dyDescent="0.3">
      <c r="A600" s="31"/>
      <c r="B600" s="31"/>
      <c r="C600" s="31"/>
      <c r="D600" s="31"/>
      <c r="E600" s="31"/>
      <c r="F600" s="31"/>
      <c r="G600" s="31"/>
      <c r="H600" s="31"/>
      <c r="I600" s="7" t="s">
        <v>630</v>
      </c>
      <c r="J600" s="31"/>
      <c r="K600" s="31"/>
      <c r="M600" s="6"/>
      <c r="N600" s="6"/>
      <c r="O600" s="6"/>
      <c r="P600" s="6"/>
      <c r="Q600" s="6"/>
      <c r="R600" s="6"/>
      <c r="S600" s="6"/>
      <c r="T600" s="6"/>
    </row>
    <row r="601" spans="1:20" ht="36" x14ac:dyDescent="0.3">
      <c r="A601" s="31"/>
      <c r="B601" s="31"/>
      <c r="C601" s="31"/>
      <c r="D601" s="31"/>
      <c r="E601" s="31"/>
      <c r="F601" s="31"/>
      <c r="G601" s="31"/>
      <c r="H601" s="31"/>
      <c r="I601" s="7" t="s">
        <v>631</v>
      </c>
      <c r="J601" s="31"/>
      <c r="K601" s="31"/>
      <c r="M601" s="6"/>
      <c r="N601" s="6"/>
      <c r="O601" s="6"/>
      <c r="P601" s="6"/>
      <c r="Q601" s="6"/>
      <c r="R601" s="6"/>
      <c r="S601" s="6"/>
      <c r="T601" s="6"/>
    </row>
    <row r="602" spans="1:20" ht="48" x14ac:dyDescent="0.3">
      <c r="A602" s="31"/>
      <c r="B602" s="31"/>
      <c r="C602" s="31"/>
      <c r="D602" s="31"/>
      <c r="E602" s="31"/>
      <c r="F602" s="31"/>
      <c r="G602" s="31"/>
      <c r="H602" s="31"/>
      <c r="I602" s="7" t="s">
        <v>632</v>
      </c>
      <c r="J602" s="31"/>
      <c r="K602" s="31"/>
      <c r="M602" s="6"/>
      <c r="N602" s="6"/>
      <c r="O602" s="6"/>
      <c r="P602" s="6"/>
      <c r="Q602" s="6"/>
      <c r="R602" s="6"/>
      <c r="S602" s="6"/>
      <c r="T602" s="6"/>
    </row>
    <row r="603" spans="1:20" ht="48" x14ac:dyDescent="0.3">
      <c r="A603" s="31"/>
      <c r="B603" s="31"/>
      <c r="C603" s="31"/>
      <c r="D603" s="31"/>
      <c r="E603" s="31"/>
      <c r="F603" s="31"/>
      <c r="G603" s="31"/>
      <c r="H603" s="31"/>
      <c r="I603" s="7" t="s">
        <v>633</v>
      </c>
      <c r="J603" s="31"/>
      <c r="K603" s="31"/>
      <c r="M603" s="6"/>
      <c r="N603" s="6"/>
      <c r="O603" s="6"/>
      <c r="P603" s="6"/>
      <c r="Q603" s="6"/>
      <c r="R603" s="6"/>
      <c r="S603" s="6"/>
      <c r="T603" s="6"/>
    </row>
    <row r="604" spans="1:20" ht="36" x14ac:dyDescent="0.3">
      <c r="A604" s="31"/>
      <c r="B604" s="31"/>
      <c r="C604" s="31"/>
      <c r="D604" s="31"/>
      <c r="E604" s="31"/>
      <c r="F604" s="31"/>
      <c r="G604" s="31"/>
      <c r="H604" s="31"/>
      <c r="I604" s="7" t="s">
        <v>634</v>
      </c>
      <c r="J604" s="31"/>
      <c r="K604" s="31"/>
      <c r="M604" s="6"/>
      <c r="N604" s="6"/>
      <c r="O604" s="6"/>
      <c r="P604" s="6"/>
      <c r="Q604" s="6"/>
      <c r="R604" s="6"/>
      <c r="S604" s="6"/>
      <c r="T604" s="6"/>
    </row>
    <row r="605" spans="1:20" ht="60" x14ac:dyDescent="0.3">
      <c r="A605" s="31"/>
      <c r="B605" s="31"/>
      <c r="C605" s="31"/>
      <c r="D605" s="31"/>
      <c r="E605" s="31"/>
      <c r="F605" s="31"/>
      <c r="G605" s="31"/>
      <c r="H605" s="31"/>
      <c r="I605" s="7" t="s">
        <v>635</v>
      </c>
      <c r="J605" s="31"/>
      <c r="K605" s="31"/>
      <c r="M605" s="6"/>
      <c r="N605" s="6"/>
      <c r="O605" s="6"/>
      <c r="P605" s="6"/>
      <c r="Q605" s="6"/>
      <c r="R605" s="6"/>
      <c r="S605" s="6"/>
      <c r="T605" s="6"/>
    </row>
    <row r="606" spans="1:20" ht="24" x14ac:dyDescent="0.3">
      <c r="A606" s="31"/>
      <c r="B606" s="31"/>
      <c r="C606" s="31"/>
      <c r="D606" s="31"/>
      <c r="E606" s="31"/>
      <c r="F606" s="31"/>
      <c r="G606" s="31"/>
      <c r="H606" s="31"/>
      <c r="I606" s="7" t="s">
        <v>636</v>
      </c>
      <c r="J606" s="31"/>
      <c r="K606" s="31"/>
      <c r="M606" s="6"/>
      <c r="N606" s="6"/>
      <c r="O606" s="6"/>
      <c r="P606" s="6"/>
      <c r="Q606" s="6"/>
      <c r="R606" s="6"/>
      <c r="S606" s="6"/>
      <c r="T606" s="6"/>
    </row>
    <row r="607" spans="1:20" ht="24" x14ac:dyDescent="0.3">
      <c r="A607" s="31"/>
      <c r="B607" s="31"/>
      <c r="C607" s="31"/>
      <c r="D607" s="31"/>
      <c r="E607" s="31"/>
      <c r="F607" s="31"/>
      <c r="G607" s="31"/>
      <c r="H607" s="31"/>
      <c r="I607" s="7" t="s">
        <v>637</v>
      </c>
      <c r="J607" s="31"/>
      <c r="K607" s="31"/>
      <c r="M607" s="6"/>
      <c r="N607" s="6"/>
      <c r="O607" s="6"/>
      <c r="P607" s="6"/>
      <c r="Q607" s="6"/>
      <c r="R607" s="6"/>
      <c r="S607" s="6"/>
      <c r="T607" s="6"/>
    </row>
    <row r="608" spans="1:20" ht="24" x14ac:dyDescent="0.3">
      <c r="A608" s="31"/>
      <c r="B608" s="31"/>
      <c r="C608" s="31"/>
      <c r="D608" s="31"/>
      <c r="E608" s="31"/>
      <c r="F608" s="31"/>
      <c r="G608" s="31"/>
      <c r="H608" s="31"/>
      <c r="I608" s="7" t="s">
        <v>638</v>
      </c>
      <c r="J608" s="31"/>
      <c r="K608" s="31"/>
      <c r="M608" s="6"/>
      <c r="N608" s="6"/>
      <c r="O608" s="6"/>
      <c r="P608" s="6"/>
      <c r="Q608" s="6"/>
      <c r="R608" s="6"/>
      <c r="S608" s="6"/>
      <c r="T608" s="6"/>
    </row>
    <row r="609" spans="1:20" ht="24" x14ac:dyDescent="0.3">
      <c r="A609" s="31"/>
      <c r="B609" s="31"/>
      <c r="C609" s="31"/>
      <c r="D609" s="31"/>
      <c r="E609" s="31"/>
      <c r="F609" s="31"/>
      <c r="G609" s="31"/>
      <c r="H609" s="31"/>
      <c r="I609" s="7" t="s">
        <v>639</v>
      </c>
      <c r="J609" s="31"/>
      <c r="K609" s="31"/>
      <c r="M609" s="6"/>
      <c r="N609" s="6"/>
      <c r="O609" s="6"/>
      <c r="P609" s="6"/>
      <c r="Q609" s="6"/>
      <c r="R609" s="6"/>
      <c r="S609" s="6"/>
      <c r="T609" s="6"/>
    </row>
    <row r="610" spans="1:20" ht="36" x14ac:dyDescent="0.3">
      <c r="A610" s="31"/>
      <c r="B610" s="31"/>
      <c r="C610" s="31"/>
      <c r="D610" s="31"/>
      <c r="E610" s="31"/>
      <c r="F610" s="31"/>
      <c r="G610" s="31"/>
      <c r="H610" s="31"/>
      <c r="I610" s="7" t="s">
        <v>640</v>
      </c>
      <c r="J610" s="31"/>
      <c r="K610" s="31"/>
      <c r="M610" s="6"/>
      <c r="N610" s="6"/>
      <c r="O610" s="6"/>
      <c r="P610" s="6"/>
      <c r="Q610" s="6"/>
      <c r="R610" s="6"/>
      <c r="S610" s="6"/>
      <c r="T610" s="6"/>
    </row>
    <row r="611" spans="1:20" ht="24" x14ac:dyDescent="0.3">
      <c r="A611" s="31"/>
      <c r="B611" s="31"/>
      <c r="C611" s="31"/>
      <c r="D611" s="31"/>
      <c r="E611" s="31"/>
      <c r="F611" s="31"/>
      <c r="G611" s="31"/>
      <c r="H611" s="31"/>
      <c r="I611" s="7" t="s">
        <v>641</v>
      </c>
      <c r="J611" s="31"/>
      <c r="K611" s="31"/>
      <c r="M611" s="6"/>
      <c r="N611" s="6"/>
      <c r="O611" s="6"/>
      <c r="P611" s="6"/>
      <c r="Q611" s="6"/>
      <c r="R611" s="6"/>
      <c r="S611" s="6"/>
      <c r="T611" s="6"/>
    </row>
    <row r="612" spans="1:20" ht="24" x14ac:dyDescent="0.3">
      <c r="A612" s="31"/>
      <c r="B612" s="31"/>
      <c r="C612" s="31"/>
      <c r="D612" s="31"/>
      <c r="E612" s="31"/>
      <c r="F612" s="31"/>
      <c r="G612" s="31"/>
      <c r="H612" s="31"/>
      <c r="I612" s="7" t="s">
        <v>642</v>
      </c>
      <c r="J612" s="31"/>
      <c r="K612" s="31"/>
      <c r="M612" s="6"/>
      <c r="N612" s="6"/>
      <c r="O612" s="6"/>
      <c r="P612" s="6"/>
      <c r="Q612" s="6"/>
      <c r="R612" s="6"/>
      <c r="S612" s="6"/>
      <c r="T612" s="6"/>
    </row>
    <row r="613" spans="1:20" ht="36" x14ac:dyDescent="0.3">
      <c r="A613" s="31"/>
      <c r="B613" s="31"/>
      <c r="C613" s="31"/>
      <c r="D613" s="31"/>
      <c r="E613" s="31"/>
      <c r="F613" s="31"/>
      <c r="G613" s="31"/>
      <c r="H613" s="31"/>
      <c r="I613" s="7" t="s">
        <v>643</v>
      </c>
      <c r="J613" s="31"/>
      <c r="K613" s="31"/>
      <c r="M613" s="6"/>
      <c r="N613" s="6"/>
      <c r="O613" s="6"/>
      <c r="P613" s="6"/>
      <c r="Q613" s="6"/>
      <c r="R613" s="6"/>
      <c r="S613" s="6"/>
      <c r="T613" s="6"/>
    </row>
    <row r="614" spans="1:20" ht="24" x14ac:dyDescent="0.3">
      <c r="A614" s="31"/>
      <c r="B614" s="31"/>
      <c r="C614" s="31"/>
      <c r="D614" s="31"/>
      <c r="E614" s="31"/>
      <c r="F614" s="31"/>
      <c r="G614" s="31"/>
      <c r="H614" s="31"/>
      <c r="I614" s="7" t="s">
        <v>644</v>
      </c>
      <c r="J614" s="31"/>
      <c r="K614" s="31"/>
      <c r="M614" s="6"/>
      <c r="N614" s="6"/>
      <c r="O614" s="6"/>
      <c r="P614" s="6"/>
      <c r="Q614" s="6"/>
      <c r="R614" s="6"/>
      <c r="S614" s="6"/>
      <c r="T614" s="6"/>
    </row>
    <row r="615" spans="1:20" ht="24" x14ac:dyDescent="0.3">
      <c r="A615" s="31"/>
      <c r="B615" s="31"/>
      <c r="C615" s="31"/>
      <c r="D615" s="31"/>
      <c r="E615" s="31"/>
      <c r="F615" s="31"/>
      <c r="G615" s="31"/>
      <c r="H615" s="31"/>
      <c r="I615" s="7" t="s">
        <v>645</v>
      </c>
      <c r="J615" s="31"/>
      <c r="K615" s="31"/>
      <c r="M615" s="6"/>
      <c r="N615" s="6"/>
      <c r="O615" s="6"/>
      <c r="P615" s="6"/>
      <c r="Q615" s="6"/>
      <c r="R615" s="6"/>
      <c r="S615" s="6"/>
      <c r="T615" s="6"/>
    </row>
    <row r="616" spans="1:20" x14ac:dyDescent="0.3">
      <c r="A616" s="31"/>
      <c r="B616" s="31"/>
      <c r="C616" s="31"/>
      <c r="D616" s="31"/>
      <c r="E616" s="31"/>
      <c r="F616" s="31"/>
      <c r="G616" s="31"/>
      <c r="H616" s="31"/>
      <c r="I616" s="7" t="s">
        <v>646</v>
      </c>
      <c r="J616" s="31"/>
      <c r="K616" s="31"/>
      <c r="M616" s="6"/>
      <c r="N616" s="6"/>
      <c r="O616" s="6"/>
      <c r="P616" s="6"/>
      <c r="Q616" s="6"/>
      <c r="R616" s="6"/>
      <c r="S616" s="6"/>
      <c r="T616" s="6"/>
    </row>
    <row r="617" spans="1:20" x14ac:dyDescent="0.3">
      <c r="A617" s="31"/>
      <c r="B617" s="31"/>
      <c r="C617" s="31"/>
      <c r="D617" s="31"/>
      <c r="E617" s="31"/>
      <c r="F617" s="31"/>
      <c r="G617" s="31"/>
      <c r="H617" s="31"/>
      <c r="I617" s="7" t="s">
        <v>647</v>
      </c>
      <c r="J617" s="31"/>
      <c r="K617" s="31"/>
      <c r="M617" s="6"/>
      <c r="N617" s="6"/>
      <c r="O617" s="6"/>
      <c r="P617" s="6"/>
      <c r="Q617" s="6"/>
      <c r="R617" s="6"/>
      <c r="S617" s="6"/>
      <c r="T617" s="6"/>
    </row>
    <row r="618" spans="1:20" x14ac:dyDescent="0.3">
      <c r="A618" s="31"/>
      <c r="B618" s="31"/>
      <c r="C618" s="31"/>
      <c r="D618" s="31"/>
      <c r="E618" s="31"/>
      <c r="F618" s="31"/>
      <c r="G618" s="31"/>
      <c r="H618" s="31"/>
      <c r="I618" s="7" t="s">
        <v>648</v>
      </c>
      <c r="J618" s="31"/>
      <c r="K618" s="31"/>
      <c r="M618" s="6"/>
      <c r="N618" s="6"/>
      <c r="O618" s="6"/>
      <c r="P618" s="6"/>
      <c r="Q618" s="6"/>
      <c r="R618" s="6"/>
      <c r="S618" s="6"/>
      <c r="T618" s="6"/>
    </row>
    <row r="619" spans="1:20" x14ac:dyDescent="0.3">
      <c r="A619" s="31"/>
      <c r="B619" s="31"/>
      <c r="C619" s="31"/>
      <c r="D619" s="31"/>
      <c r="E619" s="31"/>
      <c r="F619" s="31"/>
      <c r="G619" s="31"/>
      <c r="H619" s="31"/>
      <c r="I619" s="7" t="s">
        <v>649</v>
      </c>
      <c r="J619" s="31"/>
      <c r="K619" s="31"/>
      <c r="M619" s="6"/>
      <c r="N619" s="6"/>
      <c r="O619" s="6"/>
      <c r="P619" s="6"/>
      <c r="Q619" s="6"/>
      <c r="R619" s="6"/>
      <c r="S619" s="6"/>
      <c r="T619" s="6"/>
    </row>
    <row r="620" spans="1:20" x14ac:dyDescent="0.3">
      <c r="A620" s="31"/>
      <c r="B620" s="31"/>
      <c r="C620" s="31"/>
      <c r="D620" s="31"/>
      <c r="E620" s="31"/>
      <c r="F620" s="31"/>
      <c r="G620" s="31"/>
      <c r="H620" s="31"/>
      <c r="I620" s="7" t="s">
        <v>650</v>
      </c>
      <c r="J620" s="31"/>
      <c r="K620" s="31"/>
      <c r="M620" s="6"/>
      <c r="N620" s="6"/>
      <c r="O620" s="6"/>
      <c r="P620" s="6"/>
      <c r="Q620" s="6"/>
      <c r="R620" s="6"/>
      <c r="S620" s="6"/>
      <c r="T620" s="6"/>
    </row>
    <row r="621" spans="1:20" ht="24" x14ac:dyDescent="0.3">
      <c r="A621" s="31"/>
      <c r="B621" s="31"/>
      <c r="C621" s="31"/>
      <c r="D621" s="31"/>
      <c r="E621" s="31"/>
      <c r="F621" s="31"/>
      <c r="G621" s="31"/>
      <c r="H621" s="31"/>
      <c r="I621" s="7" t="s">
        <v>651</v>
      </c>
      <c r="J621" s="31"/>
      <c r="K621" s="31"/>
      <c r="M621" s="6"/>
      <c r="N621" s="6"/>
      <c r="O621" s="6"/>
      <c r="P621" s="6"/>
      <c r="Q621" s="6"/>
      <c r="R621" s="6"/>
      <c r="S621" s="6"/>
      <c r="T621" s="6"/>
    </row>
    <row r="622" spans="1:20" x14ac:dyDescent="0.3">
      <c r="A622" s="31"/>
      <c r="B622" s="31"/>
      <c r="C622" s="31"/>
      <c r="D622" s="31"/>
      <c r="E622" s="31"/>
      <c r="F622" s="31"/>
      <c r="G622" s="31"/>
      <c r="H622" s="31"/>
      <c r="I622" s="7" t="s">
        <v>652</v>
      </c>
      <c r="J622" s="31"/>
      <c r="K622" s="31"/>
      <c r="M622" s="6"/>
      <c r="N622" s="6"/>
      <c r="O622" s="6"/>
      <c r="P622" s="6"/>
      <c r="Q622" s="6"/>
      <c r="R622" s="6"/>
      <c r="S622" s="6"/>
      <c r="T622" s="6"/>
    </row>
    <row r="623" spans="1:20" ht="48" x14ac:dyDescent="0.3">
      <c r="A623" s="31"/>
      <c r="B623" s="31"/>
      <c r="C623" s="31"/>
      <c r="D623" s="31"/>
      <c r="E623" s="31"/>
      <c r="F623" s="31"/>
      <c r="G623" s="31"/>
      <c r="H623" s="31"/>
      <c r="I623" s="7" t="s">
        <v>653</v>
      </c>
      <c r="J623" s="31"/>
      <c r="K623" s="31"/>
      <c r="M623" s="6"/>
      <c r="N623" s="6"/>
      <c r="O623" s="6"/>
      <c r="P623" s="6"/>
      <c r="Q623" s="6"/>
      <c r="R623" s="6"/>
      <c r="S623" s="6"/>
      <c r="T623" s="6"/>
    </row>
    <row r="624" spans="1:20" ht="60" x14ac:dyDescent="0.3">
      <c r="A624" s="31"/>
      <c r="B624" s="31"/>
      <c r="C624" s="31"/>
      <c r="D624" s="31"/>
      <c r="E624" s="31"/>
      <c r="F624" s="31"/>
      <c r="G624" s="31"/>
      <c r="H624" s="31"/>
      <c r="I624" s="7" t="s">
        <v>654</v>
      </c>
      <c r="J624" s="31"/>
      <c r="K624" s="31"/>
      <c r="M624" s="6"/>
      <c r="N624" s="6"/>
      <c r="O624" s="6"/>
      <c r="P624" s="6"/>
      <c r="Q624" s="6"/>
      <c r="R624" s="6"/>
      <c r="S624" s="6"/>
      <c r="T624" s="6"/>
    </row>
    <row r="625" spans="1:20" ht="24" x14ac:dyDescent="0.3">
      <c r="A625" s="31"/>
      <c r="B625" s="31"/>
      <c r="C625" s="31"/>
      <c r="D625" s="31"/>
      <c r="E625" s="31"/>
      <c r="F625" s="31"/>
      <c r="G625" s="31"/>
      <c r="H625" s="31"/>
      <c r="I625" s="7" t="s">
        <v>655</v>
      </c>
      <c r="J625" s="31"/>
      <c r="K625" s="31"/>
      <c r="M625" s="6"/>
      <c r="N625" s="6"/>
      <c r="O625" s="6"/>
      <c r="P625" s="6"/>
      <c r="Q625" s="6"/>
      <c r="R625" s="6"/>
      <c r="S625" s="6"/>
      <c r="T625" s="6"/>
    </row>
    <row r="626" spans="1:20" ht="24" x14ac:dyDescent="0.3">
      <c r="A626" s="31"/>
      <c r="B626" s="31"/>
      <c r="C626" s="31"/>
      <c r="D626" s="31"/>
      <c r="E626" s="31"/>
      <c r="F626" s="31"/>
      <c r="G626" s="31"/>
      <c r="H626" s="31"/>
      <c r="I626" s="7" t="s">
        <v>656</v>
      </c>
      <c r="J626" s="31"/>
      <c r="K626" s="31"/>
      <c r="M626" s="6"/>
      <c r="N626" s="6"/>
      <c r="O626" s="6"/>
      <c r="P626" s="6"/>
      <c r="Q626" s="6"/>
      <c r="R626" s="6"/>
      <c r="S626" s="6"/>
      <c r="T626" s="6"/>
    </row>
    <row r="627" spans="1:20" ht="24" x14ac:dyDescent="0.3">
      <c r="A627" s="31"/>
      <c r="B627" s="31"/>
      <c r="C627" s="31"/>
      <c r="D627" s="31"/>
      <c r="E627" s="31"/>
      <c r="F627" s="31"/>
      <c r="G627" s="31"/>
      <c r="H627" s="31"/>
      <c r="I627" s="7" t="s">
        <v>657</v>
      </c>
      <c r="J627" s="31"/>
      <c r="K627" s="31"/>
      <c r="M627" s="6"/>
      <c r="N627" s="6"/>
      <c r="O627" s="6"/>
      <c r="P627" s="6"/>
      <c r="Q627" s="6"/>
      <c r="R627" s="6"/>
      <c r="S627" s="6"/>
      <c r="T627" s="6"/>
    </row>
    <row r="628" spans="1:20" ht="60" x14ac:dyDescent="0.3">
      <c r="A628" s="31"/>
      <c r="B628" s="31"/>
      <c r="C628" s="31"/>
      <c r="D628" s="31"/>
      <c r="E628" s="31"/>
      <c r="F628" s="31"/>
      <c r="G628" s="31"/>
      <c r="H628" s="31"/>
      <c r="I628" s="7" t="s">
        <v>658</v>
      </c>
      <c r="J628" s="31"/>
      <c r="K628" s="31"/>
      <c r="M628" s="6"/>
      <c r="N628" s="6"/>
      <c r="O628" s="6"/>
      <c r="P628" s="6"/>
      <c r="Q628" s="6"/>
      <c r="R628" s="6"/>
      <c r="S628" s="6"/>
      <c r="T628" s="6"/>
    </row>
    <row r="629" spans="1:20" ht="24" x14ac:dyDescent="0.3">
      <c r="A629" s="31"/>
      <c r="B629" s="31"/>
      <c r="C629" s="31"/>
      <c r="D629" s="31"/>
      <c r="E629" s="31"/>
      <c r="F629" s="31"/>
      <c r="G629" s="31"/>
      <c r="H629" s="31"/>
      <c r="I629" s="7" t="s">
        <v>659</v>
      </c>
      <c r="J629" s="31"/>
      <c r="K629" s="31"/>
      <c r="M629" s="6"/>
      <c r="N629" s="6"/>
      <c r="O629" s="6"/>
      <c r="P629" s="6"/>
      <c r="Q629" s="6"/>
      <c r="R629" s="6"/>
      <c r="S629" s="6"/>
      <c r="T629" s="6"/>
    </row>
    <row r="630" spans="1:20" ht="36" x14ac:dyDescent="0.3">
      <c r="A630" s="31"/>
      <c r="B630" s="31"/>
      <c r="C630" s="31"/>
      <c r="D630" s="31"/>
      <c r="E630" s="31"/>
      <c r="F630" s="31"/>
      <c r="G630" s="31"/>
      <c r="H630" s="31"/>
      <c r="I630" s="7" t="s">
        <v>660</v>
      </c>
      <c r="J630" s="31"/>
      <c r="K630" s="31"/>
      <c r="M630" s="6"/>
      <c r="N630" s="6"/>
      <c r="O630" s="6"/>
      <c r="P630" s="6"/>
      <c r="Q630" s="6"/>
      <c r="R630" s="6"/>
      <c r="S630" s="6"/>
      <c r="T630" s="6"/>
    </row>
    <row r="631" spans="1:20" ht="24" x14ac:dyDescent="0.3">
      <c r="A631" s="31"/>
      <c r="B631" s="31"/>
      <c r="C631" s="31"/>
      <c r="D631" s="31"/>
      <c r="E631" s="31"/>
      <c r="F631" s="31"/>
      <c r="G631" s="31"/>
      <c r="H631" s="31"/>
      <c r="I631" s="7" t="s">
        <v>661</v>
      </c>
      <c r="J631" s="31"/>
      <c r="K631" s="31"/>
      <c r="M631" s="6"/>
      <c r="N631" s="6"/>
      <c r="O631" s="6"/>
      <c r="P631" s="6"/>
      <c r="Q631" s="6"/>
      <c r="R631" s="6"/>
      <c r="S631" s="6"/>
      <c r="T631" s="6"/>
    </row>
    <row r="632" spans="1:20" ht="36" x14ac:dyDescent="0.3">
      <c r="A632" s="31"/>
      <c r="B632" s="31"/>
      <c r="C632" s="31"/>
      <c r="D632" s="31"/>
      <c r="E632" s="31"/>
      <c r="F632" s="31"/>
      <c r="G632" s="31"/>
      <c r="H632" s="31"/>
      <c r="I632" s="7" t="s">
        <v>662</v>
      </c>
      <c r="J632" s="31"/>
      <c r="K632" s="31"/>
      <c r="M632" s="6"/>
      <c r="N632" s="6"/>
      <c r="O632" s="6"/>
      <c r="P632" s="6"/>
      <c r="Q632" s="6"/>
      <c r="R632" s="6"/>
      <c r="S632" s="6"/>
      <c r="T632" s="6"/>
    </row>
    <row r="633" spans="1:20" ht="36" x14ac:dyDescent="0.3">
      <c r="A633" s="31"/>
      <c r="B633" s="31"/>
      <c r="C633" s="31"/>
      <c r="D633" s="31"/>
      <c r="E633" s="31"/>
      <c r="F633" s="31"/>
      <c r="G633" s="31"/>
      <c r="H633" s="31"/>
      <c r="I633" s="7" t="s">
        <v>663</v>
      </c>
      <c r="J633" s="31"/>
      <c r="K633" s="31"/>
      <c r="M633" s="6"/>
      <c r="N633" s="6"/>
      <c r="O633" s="6"/>
      <c r="P633" s="6"/>
      <c r="Q633" s="6"/>
      <c r="R633" s="6"/>
      <c r="S633" s="6"/>
      <c r="T633" s="6"/>
    </row>
    <row r="634" spans="1:20" ht="36" x14ac:dyDescent="0.3">
      <c r="A634" s="31"/>
      <c r="B634" s="31"/>
      <c r="C634" s="31"/>
      <c r="D634" s="31"/>
      <c r="E634" s="31"/>
      <c r="F634" s="31"/>
      <c r="G634" s="31"/>
      <c r="H634" s="31"/>
      <c r="I634" s="7" t="s">
        <v>664</v>
      </c>
      <c r="J634" s="31"/>
      <c r="K634" s="31"/>
      <c r="M634" s="6"/>
      <c r="N634" s="6"/>
      <c r="O634" s="6"/>
      <c r="P634" s="6"/>
      <c r="Q634" s="6"/>
      <c r="R634" s="6"/>
      <c r="S634" s="6"/>
      <c r="T634" s="6"/>
    </row>
    <row r="635" spans="1:20" ht="48" x14ac:dyDescent="0.3">
      <c r="A635" s="31"/>
      <c r="B635" s="31"/>
      <c r="C635" s="31"/>
      <c r="D635" s="31"/>
      <c r="E635" s="31"/>
      <c r="F635" s="31"/>
      <c r="G635" s="31"/>
      <c r="H635" s="31"/>
      <c r="I635" s="7" t="s">
        <v>665</v>
      </c>
      <c r="J635" s="31"/>
      <c r="K635" s="31"/>
      <c r="M635" s="6"/>
      <c r="N635" s="6"/>
      <c r="O635" s="6"/>
      <c r="P635" s="6"/>
      <c r="Q635" s="6"/>
      <c r="R635" s="6"/>
      <c r="S635" s="6"/>
      <c r="T635" s="6"/>
    </row>
    <row r="636" spans="1:20" ht="72" x14ac:dyDescent="0.3">
      <c r="A636" s="31"/>
      <c r="B636" s="31"/>
      <c r="C636" s="31"/>
      <c r="D636" s="31"/>
      <c r="E636" s="31"/>
      <c r="F636" s="31"/>
      <c r="G636" s="31"/>
      <c r="H636" s="31"/>
      <c r="I636" s="7" t="s">
        <v>666</v>
      </c>
      <c r="J636" s="31"/>
      <c r="K636" s="31"/>
      <c r="M636" s="6"/>
      <c r="N636" s="6"/>
      <c r="O636" s="6"/>
      <c r="P636" s="6"/>
      <c r="Q636" s="6"/>
      <c r="R636" s="6"/>
      <c r="S636" s="6"/>
      <c r="T636" s="6"/>
    </row>
    <row r="637" spans="1:20" ht="36" x14ac:dyDescent="0.3">
      <c r="A637" s="31"/>
      <c r="B637" s="31"/>
      <c r="C637" s="31"/>
      <c r="D637" s="31"/>
      <c r="E637" s="31"/>
      <c r="F637" s="31"/>
      <c r="G637" s="31"/>
      <c r="H637" s="31"/>
      <c r="I637" s="7" t="s">
        <v>667</v>
      </c>
      <c r="J637" s="31"/>
      <c r="K637" s="31"/>
      <c r="M637" s="6"/>
      <c r="N637" s="6"/>
      <c r="O637" s="6"/>
      <c r="P637" s="6"/>
      <c r="Q637" s="6"/>
      <c r="R637" s="6"/>
      <c r="S637" s="6"/>
      <c r="T637" s="6"/>
    </row>
    <row r="638" spans="1:20" ht="48" x14ac:dyDescent="0.3">
      <c r="A638" s="31"/>
      <c r="B638" s="31"/>
      <c r="C638" s="31"/>
      <c r="D638" s="31"/>
      <c r="E638" s="31"/>
      <c r="F638" s="31"/>
      <c r="G638" s="31"/>
      <c r="H638" s="31"/>
      <c r="I638" s="7" t="s">
        <v>668</v>
      </c>
      <c r="J638" s="31"/>
      <c r="K638" s="31"/>
      <c r="M638" s="6"/>
      <c r="N638" s="6"/>
      <c r="O638" s="6"/>
      <c r="P638" s="6"/>
      <c r="Q638" s="6"/>
      <c r="R638" s="6"/>
      <c r="S638" s="6"/>
      <c r="T638" s="6"/>
    </row>
    <row r="639" spans="1:20" ht="60" x14ac:dyDescent="0.3">
      <c r="A639" s="31"/>
      <c r="B639" s="31"/>
      <c r="C639" s="31"/>
      <c r="D639" s="31"/>
      <c r="E639" s="31"/>
      <c r="F639" s="31"/>
      <c r="G639" s="31"/>
      <c r="H639" s="31"/>
      <c r="I639" s="7" t="s">
        <v>669</v>
      </c>
      <c r="J639" s="31"/>
      <c r="K639" s="31"/>
      <c r="M639" s="6"/>
      <c r="N639" s="6"/>
      <c r="O639" s="6"/>
      <c r="P639" s="6"/>
      <c r="Q639" s="6"/>
      <c r="R639" s="6"/>
      <c r="S639" s="6"/>
      <c r="T639" s="6"/>
    </row>
    <row r="640" spans="1:20" ht="36" x14ac:dyDescent="0.3">
      <c r="A640" s="31"/>
      <c r="B640" s="31"/>
      <c r="C640" s="31"/>
      <c r="D640" s="31"/>
      <c r="E640" s="31"/>
      <c r="F640" s="31"/>
      <c r="G640" s="31"/>
      <c r="H640" s="31"/>
      <c r="I640" s="7" t="s">
        <v>670</v>
      </c>
      <c r="J640" s="31"/>
      <c r="K640" s="31"/>
      <c r="M640" s="6"/>
      <c r="N640" s="6"/>
      <c r="O640" s="6"/>
      <c r="P640" s="6"/>
      <c r="Q640" s="6"/>
      <c r="R640" s="6"/>
      <c r="S640" s="6"/>
      <c r="T640" s="6"/>
    </row>
    <row r="641" spans="1:20" ht="24" x14ac:dyDescent="0.3">
      <c r="A641" s="31"/>
      <c r="B641" s="31"/>
      <c r="C641" s="31"/>
      <c r="D641" s="31"/>
      <c r="E641" s="31"/>
      <c r="F641" s="31"/>
      <c r="G641" s="31"/>
      <c r="H641" s="31"/>
      <c r="I641" s="7" t="s">
        <v>671</v>
      </c>
      <c r="J641" s="31"/>
      <c r="K641" s="31"/>
      <c r="M641" s="6"/>
      <c r="N641" s="6"/>
      <c r="O641" s="6"/>
      <c r="P641" s="6"/>
      <c r="Q641" s="6"/>
      <c r="R641" s="6"/>
      <c r="S641" s="6"/>
      <c r="T641" s="6"/>
    </row>
    <row r="642" spans="1:20" ht="60" x14ac:dyDescent="0.3">
      <c r="A642" s="31"/>
      <c r="B642" s="31"/>
      <c r="C642" s="31"/>
      <c r="D642" s="31"/>
      <c r="E642" s="31"/>
      <c r="F642" s="31"/>
      <c r="G642" s="31"/>
      <c r="H642" s="31"/>
      <c r="I642" s="7" t="s">
        <v>672</v>
      </c>
      <c r="J642" s="31"/>
      <c r="K642" s="31"/>
      <c r="M642" s="6"/>
      <c r="N642" s="6"/>
      <c r="O642" s="6"/>
      <c r="P642" s="6"/>
      <c r="Q642" s="6"/>
      <c r="R642" s="6"/>
      <c r="S642" s="6"/>
      <c r="T642" s="6"/>
    </row>
    <row r="643" spans="1:20" ht="36" x14ac:dyDescent="0.3">
      <c r="A643" s="31"/>
      <c r="B643" s="31"/>
      <c r="C643" s="31"/>
      <c r="D643" s="31"/>
      <c r="E643" s="31"/>
      <c r="F643" s="31"/>
      <c r="G643" s="31"/>
      <c r="H643" s="31"/>
      <c r="I643" s="7" t="s">
        <v>673</v>
      </c>
      <c r="J643" s="31"/>
      <c r="K643" s="31"/>
      <c r="M643" s="6"/>
      <c r="N643" s="6"/>
      <c r="O643" s="6"/>
      <c r="P643" s="6"/>
      <c r="Q643" s="6"/>
      <c r="R643" s="6"/>
      <c r="S643" s="6"/>
      <c r="T643" s="6"/>
    </row>
    <row r="644" spans="1:20" ht="36" x14ac:dyDescent="0.3">
      <c r="A644" s="31"/>
      <c r="B644" s="31"/>
      <c r="C644" s="31"/>
      <c r="D644" s="31"/>
      <c r="E644" s="31"/>
      <c r="F644" s="31"/>
      <c r="G644" s="31"/>
      <c r="H644" s="31"/>
      <c r="I644" s="7" t="s">
        <v>674</v>
      </c>
      <c r="J644" s="31"/>
      <c r="K644" s="31"/>
      <c r="M644" s="6"/>
      <c r="N644" s="6"/>
      <c r="O644" s="6"/>
      <c r="P644" s="6"/>
      <c r="Q644" s="6"/>
      <c r="R644" s="6"/>
      <c r="S644" s="6"/>
      <c r="T644" s="6"/>
    </row>
    <row r="645" spans="1:20" ht="36" x14ac:dyDescent="0.3">
      <c r="A645" s="31"/>
      <c r="B645" s="31"/>
      <c r="C645" s="31"/>
      <c r="D645" s="31"/>
      <c r="E645" s="31"/>
      <c r="F645" s="31"/>
      <c r="G645" s="31"/>
      <c r="H645" s="31"/>
      <c r="I645" s="7" t="s">
        <v>675</v>
      </c>
      <c r="J645" s="31"/>
      <c r="K645" s="31"/>
      <c r="M645" s="6"/>
      <c r="N645" s="6"/>
      <c r="O645" s="6"/>
      <c r="P645" s="6"/>
      <c r="Q645" s="6"/>
      <c r="R645" s="6"/>
      <c r="S645" s="6"/>
      <c r="T645" s="6"/>
    </row>
    <row r="646" spans="1:20" ht="24" x14ac:dyDescent="0.3">
      <c r="A646" s="31"/>
      <c r="B646" s="31"/>
      <c r="C646" s="31"/>
      <c r="D646" s="31"/>
      <c r="E646" s="31"/>
      <c r="F646" s="31"/>
      <c r="G646" s="31"/>
      <c r="H646" s="31"/>
      <c r="I646" s="7" t="s">
        <v>676</v>
      </c>
      <c r="J646" s="31"/>
      <c r="K646" s="31"/>
      <c r="M646" s="6"/>
      <c r="N646" s="6"/>
      <c r="O646" s="6"/>
      <c r="P646" s="6"/>
      <c r="Q646" s="6"/>
      <c r="R646" s="6"/>
      <c r="S646" s="6"/>
      <c r="T646" s="6"/>
    </row>
    <row r="647" spans="1:20" ht="24" x14ac:dyDescent="0.3">
      <c r="A647" s="31"/>
      <c r="B647" s="31"/>
      <c r="C647" s="31"/>
      <c r="D647" s="31"/>
      <c r="E647" s="31"/>
      <c r="F647" s="31"/>
      <c r="G647" s="31"/>
      <c r="H647" s="31"/>
      <c r="I647" s="7" t="s">
        <v>677</v>
      </c>
      <c r="J647" s="31"/>
      <c r="K647" s="31"/>
      <c r="M647" s="6"/>
      <c r="N647" s="6"/>
      <c r="O647" s="6"/>
      <c r="P647" s="6"/>
      <c r="Q647" s="6"/>
      <c r="R647" s="6"/>
      <c r="S647" s="6"/>
      <c r="T647" s="6"/>
    </row>
    <row r="648" spans="1:20" ht="48" x14ac:dyDescent="0.3">
      <c r="A648" s="31"/>
      <c r="B648" s="31"/>
      <c r="C648" s="31"/>
      <c r="D648" s="31"/>
      <c r="E648" s="31"/>
      <c r="F648" s="31"/>
      <c r="G648" s="31"/>
      <c r="H648" s="31"/>
      <c r="I648" s="7" t="s">
        <v>678</v>
      </c>
      <c r="J648" s="31"/>
      <c r="K648" s="31"/>
      <c r="M648" s="6"/>
      <c r="N648" s="6"/>
      <c r="O648" s="6"/>
      <c r="P648" s="6"/>
      <c r="Q648" s="6"/>
      <c r="R648" s="6"/>
      <c r="S648" s="6"/>
      <c r="T648" s="6"/>
    </row>
    <row r="649" spans="1:20" ht="36" x14ac:dyDescent="0.3">
      <c r="A649" s="31"/>
      <c r="B649" s="31"/>
      <c r="C649" s="31"/>
      <c r="D649" s="31"/>
      <c r="E649" s="31"/>
      <c r="F649" s="31"/>
      <c r="G649" s="31"/>
      <c r="H649" s="31"/>
      <c r="I649" s="7" t="s">
        <v>679</v>
      </c>
      <c r="J649" s="31"/>
      <c r="K649" s="31"/>
      <c r="M649" s="6"/>
      <c r="N649" s="6"/>
      <c r="O649" s="6"/>
      <c r="P649" s="6"/>
      <c r="Q649" s="6"/>
      <c r="R649" s="6"/>
      <c r="S649" s="6"/>
      <c r="T649" s="6"/>
    </row>
    <row r="650" spans="1:20" x14ac:dyDescent="0.3">
      <c r="A650" s="31"/>
      <c r="B650" s="31"/>
      <c r="C650" s="31"/>
      <c r="D650" s="31"/>
      <c r="E650" s="31"/>
      <c r="F650" s="31"/>
      <c r="G650" s="31"/>
      <c r="H650" s="31"/>
      <c r="I650" s="7" t="s">
        <v>680</v>
      </c>
      <c r="J650" s="31"/>
      <c r="K650" s="31"/>
      <c r="M650" s="6"/>
      <c r="N650" s="6"/>
      <c r="O650" s="6"/>
      <c r="P650" s="6"/>
      <c r="Q650" s="6"/>
      <c r="R650" s="6"/>
      <c r="S650" s="6"/>
      <c r="T650" s="6"/>
    </row>
    <row r="651" spans="1:20" x14ac:dyDescent="0.3">
      <c r="A651" s="31"/>
      <c r="B651" s="31"/>
      <c r="C651" s="31"/>
      <c r="D651" s="31"/>
      <c r="E651" s="31"/>
      <c r="F651" s="31"/>
      <c r="G651" s="31"/>
      <c r="H651" s="31"/>
      <c r="I651" s="7" t="s">
        <v>681</v>
      </c>
      <c r="J651" s="31"/>
      <c r="K651" s="31"/>
      <c r="M651" s="6"/>
      <c r="N651" s="6"/>
      <c r="O651" s="6"/>
      <c r="P651" s="6"/>
      <c r="Q651" s="6"/>
      <c r="R651" s="6"/>
      <c r="S651" s="6"/>
      <c r="T651" s="6"/>
    </row>
    <row r="652" spans="1:20" ht="48" x14ac:dyDescent="0.3">
      <c r="A652" s="31"/>
      <c r="B652" s="31"/>
      <c r="C652" s="31"/>
      <c r="D652" s="31"/>
      <c r="E652" s="31"/>
      <c r="F652" s="31"/>
      <c r="G652" s="31"/>
      <c r="H652" s="31"/>
      <c r="I652" s="7" t="s">
        <v>682</v>
      </c>
      <c r="J652" s="31"/>
      <c r="K652" s="31"/>
      <c r="M652" s="6"/>
      <c r="N652" s="6"/>
      <c r="O652" s="6"/>
      <c r="P652" s="6"/>
      <c r="Q652" s="6"/>
      <c r="R652" s="6"/>
      <c r="S652" s="6"/>
      <c r="T652" s="6"/>
    </row>
    <row r="653" spans="1:20" ht="60" x14ac:dyDescent="0.3">
      <c r="A653" s="31"/>
      <c r="B653" s="31"/>
      <c r="C653" s="31"/>
      <c r="D653" s="31"/>
      <c r="E653" s="31"/>
      <c r="F653" s="31"/>
      <c r="G653" s="31"/>
      <c r="H653" s="31"/>
      <c r="I653" s="7" t="s">
        <v>683</v>
      </c>
      <c r="J653" s="31"/>
      <c r="K653" s="31"/>
      <c r="M653" s="6"/>
      <c r="N653" s="6"/>
      <c r="O653" s="6"/>
      <c r="P653" s="6"/>
      <c r="Q653" s="6"/>
      <c r="R653" s="6"/>
      <c r="S653" s="6"/>
      <c r="T653" s="6"/>
    </row>
    <row r="654" spans="1:20" ht="24" x14ac:dyDescent="0.3">
      <c r="A654" s="31"/>
      <c r="B654" s="31"/>
      <c r="C654" s="31"/>
      <c r="D654" s="31"/>
      <c r="E654" s="31"/>
      <c r="F654" s="31"/>
      <c r="G654" s="31"/>
      <c r="H654" s="31"/>
      <c r="I654" s="7" t="s">
        <v>684</v>
      </c>
      <c r="J654" s="31"/>
      <c r="K654" s="31"/>
      <c r="M654" s="6"/>
      <c r="N654" s="6"/>
      <c r="O654" s="6"/>
      <c r="P654" s="6"/>
      <c r="Q654" s="6"/>
      <c r="R654" s="6"/>
      <c r="S654" s="6"/>
      <c r="T654" s="6"/>
    </row>
    <row r="655" spans="1:20" ht="48" x14ac:dyDescent="0.3">
      <c r="A655" s="31"/>
      <c r="B655" s="31"/>
      <c r="C655" s="31"/>
      <c r="D655" s="31"/>
      <c r="E655" s="31"/>
      <c r="F655" s="31"/>
      <c r="G655" s="31"/>
      <c r="H655" s="31"/>
      <c r="I655" s="7" t="s">
        <v>685</v>
      </c>
      <c r="J655" s="31"/>
      <c r="K655" s="31"/>
      <c r="M655" s="6"/>
      <c r="N655" s="6"/>
      <c r="O655" s="6"/>
      <c r="P655" s="6"/>
      <c r="Q655" s="6"/>
      <c r="R655" s="6"/>
      <c r="S655" s="6"/>
      <c r="T655" s="6"/>
    </row>
    <row r="656" spans="1:20" ht="36" x14ac:dyDescent="0.3">
      <c r="A656" s="31"/>
      <c r="B656" s="31"/>
      <c r="C656" s="31"/>
      <c r="D656" s="31"/>
      <c r="E656" s="31"/>
      <c r="F656" s="31"/>
      <c r="G656" s="31"/>
      <c r="H656" s="31"/>
      <c r="I656" s="7" t="s">
        <v>686</v>
      </c>
      <c r="J656" s="31"/>
      <c r="K656" s="31"/>
      <c r="M656" s="6"/>
      <c r="N656" s="6"/>
      <c r="O656" s="6"/>
      <c r="P656" s="6"/>
      <c r="Q656" s="6"/>
      <c r="R656" s="6"/>
      <c r="S656" s="6"/>
      <c r="T656" s="6"/>
    </row>
    <row r="657" spans="1:20" ht="60" x14ac:dyDescent="0.3">
      <c r="A657" s="31"/>
      <c r="B657" s="31"/>
      <c r="C657" s="31"/>
      <c r="D657" s="31"/>
      <c r="E657" s="31"/>
      <c r="F657" s="31"/>
      <c r="G657" s="31"/>
      <c r="H657" s="31"/>
      <c r="I657" s="7" t="s">
        <v>687</v>
      </c>
      <c r="J657" s="31"/>
      <c r="K657" s="31"/>
      <c r="M657" s="6"/>
      <c r="N657" s="6"/>
      <c r="O657" s="6"/>
      <c r="P657" s="6"/>
      <c r="Q657" s="6"/>
      <c r="R657" s="6"/>
      <c r="S657" s="6"/>
      <c r="T657" s="6"/>
    </row>
    <row r="658" spans="1:20" ht="60" x14ac:dyDescent="0.3">
      <c r="A658" s="31"/>
      <c r="B658" s="31"/>
      <c r="C658" s="31"/>
      <c r="D658" s="31"/>
      <c r="E658" s="31"/>
      <c r="F658" s="31"/>
      <c r="G658" s="31"/>
      <c r="H658" s="31"/>
      <c r="I658" s="7" t="s">
        <v>688</v>
      </c>
      <c r="J658" s="31"/>
      <c r="K658" s="31"/>
      <c r="M658" s="6"/>
      <c r="N658" s="6"/>
      <c r="O658" s="6"/>
      <c r="P658" s="6"/>
      <c r="Q658" s="6"/>
      <c r="R658" s="6"/>
      <c r="S658" s="6"/>
      <c r="T658" s="6"/>
    </row>
    <row r="659" spans="1:20" x14ac:dyDescent="0.3">
      <c r="A659" s="31"/>
      <c r="B659" s="31"/>
      <c r="C659" s="31"/>
      <c r="D659" s="31"/>
      <c r="E659" s="31"/>
      <c r="F659" s="31"/>
      <c r="G659" s="31"/>
      <c r="H659" s="31"/>
      <c r="I659" s="7" t="s">
        <v>689</v>
      </c>
      <c r="J659" s="31"/>
      <c r="K659" s="31"/>
      <c r="M659" s="6"/>
      <c r="N659" s="6"/>
      <c r="O659" s="6"/>
      <c r="P659" s="6"/>
      <c r="Q659" s="6"/>
      <c r="R659" s="6"/>
      <c r="S659" s="6"/>
      <c r="T659" s="6"/>
    </row>
    <row r="660" spans="1:20" ht="24" x14ac:dyDescent="0.3">
      <c r="A660" s="31"/>
      <c r="B660" s="31"/>
      <c r="C660" s="31"/>
      <c r="D660" s="31"/>
      <c r="E660" s="31"/>
      <c r="F660" s="31"/>
      <c r="G660" s="31"/>
      <c r="H660" s="31"/>
      <c r="I660" s="7" t="s">
        <v>690</v>
      </c>
      <c r="J660" s="31"/>
      <c r="K660" s="31"/>
      <c r="M660" s="6"/>
      <c r="N660" s="6"/>
      <c r="O660" s="6"/>
      <c r="P660" s="6"/>
      <c r="Q660" s="6"/>
      <c r="R660" s="6"/>
      <c r="S660" s="6"/>
      <c r="T660" s="6"/>
    </row>
    <row r="661" spans="1:20" ht="48" x14ac:dyDescent="0.3">
      <c r="A661" s="31"/>
      <c r="B661" s="31"/>
      <c r="C661" s="31"/>
      <c r="D661" s="31"/>
      <c r="E661" s="31"/>
      <c r="F661" s="31"/>
      <c r="G661" s="31"/>
      <c r="H661" s="31"/>
      <c r="I661" s="7" t="s">
        <v>691</v>
      </c>
      <c r="J661" s="31"/>
      <c r="K661" s="31"/>
      <c r="M661" s="6"/>
      <c r="N661" s="6"/>
      <c r="O661" s="6"/>
      <c r="P661" s="6"/>
      <c r="Q661" s="6"/>
      <c r="R661" s="6"/>
      <c r="S661" s="6"/>
      <c r="T661" s="6"/>
    </row>
    <row r="662" spans="1:20" ht="60" x14ac:dyDescent="0.3">
      <c r="A662" s="31"/>
      <c r="B662" s="31"/>
      <c r="C662" s="31"/>
      <c r="D662" s="31"/>
      <c r="E662" s="31"/>
      <c r="F662" s="31"/>
      <c r="G662" s="31"/>
      <c r="H662" s="31"/>
      <c r="I662" s="7" t="s">
        <v>692</v>
      </c>
      <c r="J662" s="31"/>
      <c r="K662" s="31"/>
      <c r="M662" s="6"/>
      <c r="N662" s="6"/>
      <c r="O662" s="6"/>
      <c r="P662" s="6"/>
      <c r="Q662" s="6"/>
      <c r="R662" s="6"/>
      <c r="S662" s="6"/>
      <c r="T662" s="6"/>
    </row>
    <row r="663" spans="1:20" ht="36" x14ac:dyDescent="0.3">
      <c r="A663" s="31"/>
      <c r="B663" s="31"/>
      <c r="C663" s="31"/>
      <c r="D663" s="31"/>
      <c r="E663" s="31"/>
      <c r="F663" s="31"/>
      <c r="G663" s="31"/>
      <c r="H663" s="31"/>
      <c r="I663" s="7" t="s">
        <v>693</v>
      </c>
      <c r="J663" s="31"/>
      <c r="K663" s="31"/>
      <c r="M663" s="6"/>
      <c r="N663" s="6"/>
      <c r="O663" s="6"/>
      <c r="P663" s="6"/>
      <c r="Q663" s="6"/>
      <c r="R663" s="6"/>
      <c r="S663" s="6"/>
      <c r="T663" s="6"/>
    </row>
    <row r="664" spans="1:20" ht="36" x14ac:dyDescent="0.3">
      <c r="A664" s="31"/>
      <c r="B664" s="31"/>
      <c r="C664" s="31"/>
      <c r="D664" s="31"/>
      <c r="E664" s="31"/>
      <c r="F664" s="31"/>
      <c r="G664" s="31"/>
      <c r="H664" s="31"/>
      <c r="I664" s="7" t="s">
        <v>694</v>
      </c>
      <c r="J664" s="31"/>
      <c r="K664" s="31"/>
      <c r="M664" s="6"/>
      <c r="N664" s="6"/>
      <c r="O664" s="6"/>
      <c r="P664" s="6"/>
      <c r="Q664" s="6"/>
      <c r="R664" s="6"/>
      <c r="S664" s="6"/>
      <c r="T664" s="6"/>
    </row>
    <row r="665" spans="1:20" ht="24" x14ac:dyDescent="0.3">
      <c r="A665" s="31"/>
      <c r="B665" s="31"/>
      <c r="C665" s="31"/>
      <c r="D665" s="31"/>
      <c r="E665" s="31"/>
      <c r="F665" s="31"/>
      <c r="G665" s="31"/>
      <c r="H665" s="31"/>
      <c r="I665" s="7" t="s">
        <v>695</v>
      </c>
      <c r="J665" s="31"/>
      <c r="K665" s="31"/>
      <c r="M665" s="6"/>
      <c r="N665" s="6"/>
      <c r="O665" s="6"/>
      <c r="P665" s="6"/>
      <c r="Q665" s="6"/>
      <c r="R665" s="6"/>
      <c r="S665" s="6"/>
      <c r="T665" s="6"/>
    </row>
    <row r="666" spans="1:20" x14ac:dyDescent="0.3">
      <c r="A666" s="31"/>
      <c r="B666" s="31"/>
      <c r="C666" s="31"/>
      <c r="D666" s="31"/>
      <c r="E666" s="31"/>
      <c r="F666" s="31"/>
      <c r="G666" s="31"/>
      <c r="H666" s="31"/>
      <c r="I666" s="7" t="s">
        <v>696</v>
      </c>
      <c r="J666" s="31"/>
      <c r="K666" s="31"/>
      <c r="M666" s="6"/>
      <c r="N666" s="6"/>
      <c r="O666" s="6"/>
      <c r="P666" s="6"/>
      <c r="Q666" s="6"/>
      <c r="R666" s="6"/>
      <c r="S666" s="6"/>
      <c r="T666" s="6"/>
    </row>
    <row r="667" spans="1:20" x14ac:dyDescent="0.3">
      <c r="A667" s="31"/>
      <c r="B667" s="31"/>
      <c r="C667" s="31"/>
      <c r="D667" s="31"/>
      <c r="E667" s="31"/>
      <c r="F667" s="31"/>
      <c r="G667" s="31"/>
      <c r="H667" s="31"/>
      <c r="I667" s="7" t="s">
        <v>697</v>
      </c>
      <c r="J667" s="31"/>
      <c r="K667" s="31"/>
      <c r="M667" s="6"/>
      <c r="N667" s="6"/>
      <c r="O667" s="6"/>
      <c r="P667" s="6"/>
      <c r="Q667" s="6"/>
      <c r="R667" s="6"/>
      <c r="S667" s="6"/>
      <c r="T667" s="6"/>
    </row>
    <row r="668" spans="1:20" x14ac:dyDescent="0.3">
      <c r="A668" s="31"/>
      <c r="B668" s="31"/>
      <c r="C668" s="31"/>
      <c r="D668" s="31"/>
      <c r="E668" s="31"/>
      <c r="F668" s="31"/>
      <c r="G668" s="31"/>
      <c r="H668" s="31"/>
      <c r="I668" s="7" t="s">
        <v>698</v>
      </c>
      <c r="J668" s="31"/>
      <c r="K668" s="31"/>
      <c r="M668" s="6"/>
      <c r="N668" s="6"/>
      <c r="O668" s="6"/>
      <c r="P668" s="6"/>
      <c r="Q668" s="6"/>
      <c r="R668" s="6"/>
      <c r="S668" s="6"/>
      <c r="T668" s="6"/>
    </row>
    <row r="669" spans="1:20" ht="24" x14ac:dyDescent="0.3">
      <c r="A669" s="31"/>
      <c r="B669" s="31"/>
      <c r="C669" s="31"/>
      <c r="D669" s="31"/>
      <c r="E669" s="31"/>
      <c r="F669" s="31"/>
      <c r="G669" s="31"/>
      <c r="H669" s="31"/>
      <c r="I669" s="7" t="s">
        <v>699</v>
      </c>
      <c r="J669" s="31"/>
      <c r="K669" s="31"/>
      <c r="M669" s="6"/>
      <c r="N669" s="6"/>
      <c r="O669" s="6"/>
      <c r="P669" s="6"/>
      <c r="Q669" s="6"/>
      <c r="R669" s="6"/>
      <c r="S669" s="6"/>
      <c r="T669" s="6"/>
    </row>
    <row r="670" spans="1:20" ht="24" x14ac:dyDescent="0.3">
      <c r="A670" s="31"/>
      <c r="B670" s="31"/>
      <c r="C670" s="31"/>
      <c r="D670" s="31"/>
      <c r="E670" s="31"/>
      <c r="F670" s="31"/>
      <c r="G670" s="31"/>
      <c r="H670" s="31"/>
      <c r="I670" s="7" t="s">
        <v>700</v>
      </c>
      <c r="J670" s="31"/>
      <c r="K670" s="31"/>
      <c r="M670" s="6"/>
      <c r="N670" s="6"/>
      <c r="O670" s="6"/>
      <c r="P670" s="6"/>
      <c r="Q670" s="6"/>
      <c r="R670" s="6"/>
      <c r="S670" s="6"/>
      <c r="T670" s="6"/>
    </row>
    <row r="671" spans="1:20" ht="24" x14ac:dyDescent="0.3">
      <c r="A671" s="31"/>
      <c r="B671" s="31"/>
      <c r="C671" s="31"/>
      <c r="D671" s="31"/>
      <c r="E671" s="31"/>
      <c r="F671" s="31"/>
      <c r="G671" s="31"/>
      <c r="H671" s="31"/>
      <c r="I671" s="7" t="s">
        <v>701</v>
      </c>
      <c r="J671" s="31"/>
      <c r="K671" s="31"/>
      <c r="M671" s="6"/>
      <c r="N671" s="6"/>
      <c r="O671" s="6"/>
      <c r="P671" s="6"/>
      <c r="Q671" s="6"/>
      <c r="R671" s="6"/>
      <c r="S671" s="6"/>
      <c r="T671" s="6"/>
    </row>
    <row r="672" spans="1:20" ht="24" x14ac:dyDescent="0.3">
      <c r="A672" s="31"/>
      <c r="B672" s="31"/>
      <c r="C672" s="31"/>
      <c r="D672" s="31"/>
      <c r="E672" s="31"/>
      <c r="F672" s="31"/>
      <c r="G672" s="31"/>
      <c r="H672" s="31"/>
      <c r="I672" s="7" t="s">
        <v>702</v>
      </c>
      <c r="J672" s="31"/>
      <c r="K672" s="31"/>
      <c r="M672" s="6"/>
      <c r="N672" s="6"/>
      <c r="O672" s="6"/>
      <c r="P672" s="6"/>
      <c r="Q672" s="6"/>
      <c r="R672" s="6"/>
      <c r="S672" s="6"/>
      <c r="T672" s="6"/>
    </row>
    <row r="673" spans="1:20" ht="72" x14ac:dyDescent="0.3">
      <c r="A673" s="31"/>
      <c r="B673" s="31"/>
      <c r="C673" s="31"/>
      <c r="D673" s="31"/>
      <c r="E673" s="31"/>
      <c r="F673" s="31"/>
      <c r="G673" s="31"/>
      <c r="H673" s="31"/>
      <c r="I673" s="7" t="s">
        <v>703</v>
      </c>
      <c r="J673" s="31"/>
      <c r="K673" s="31"/>
      <c r="M673" s="6"/>
      <c r="N673" s="6"/>
      <c r="O673" s="6"/>
      <c r="P673" s="6"/>
      <c r="Q673" s="6"/>
      <c r="R673" s="6"/>
      <c r="S673" s="6"/>
      <c r="T673" s="6"/>
    </row>
    <row r="674" spans="1:20" ht="36" x14ac:dyDescent="0.3">
      <c r="A674" s="31"/>
      <c r="B674" s="31"/>
      <c r="C674" s="31"/>
      <c r="D674" s="31"/>
      <c r="E674" s="31"/>
      <c r="F674" s="31"/>
      <c r="G674" s="31"/>
      <c r="H674" s="31"/>
      <c r="I674" s="7" t="s">
        <v>704</v>
      </c>
      <c r="J674" s="31"/>
      <c r="K674" s="31"/>
      <c r="M674" s="6"/>
      <c r="N674" s="6"/>
      <c r="O674" s="6"/>
      <c r="P674" s="6"/>
      <c r="Q674" s="6"/>
      <c r="R674" s="6"/>
      <c r="S674" s="6"/>
      <c r="T674" s="6"/>
    </row>
    <row r="675" spans="1:20" ht="24" x14ac:dyDescent="0.3">
      <c r="A675" s="31"/>
      <c r="B675" s="31"/>
      <c r="C675" s="31"/>
      <c r="D675" s="31"/>
      <c r="E675" s="31"/>
      <c r="F675" s="31"/>
      <c r="G675" s="31"/>
      <c r="H675" s="31"/>
      <c r="I675" s="7" t="s">
        <v>705</v>
      </c>
      <c r="J675" s="31"/>
      <c r="K675" s="31"/>
      <c r="M675" s="6"/>
      <c r="N675" s="6"/>
      <c r="O675" s="6"/>
      <c r="P675" s="6"/>
      <c r="Q675" s="6"/>
      <c r="R675" s="6"/>
      <c r="S675" s="6"/>
      <c r="T675" s="6"/>
    </row>
    <row r="676" spans="1:20" ht="24" x14ac:dyDescent="0.3">
      <c r="A676" s="31"/>
      <c r="B676" s="31"/>
      <c r="C676" s="31"/>
      <c r="D676" s="31"/>
      <c r="E676" s="31"/>
      <c r="F676" s="31"/>
      <c r="G676" s="31"/>
      <c r="H676" s="31"/>
      <c r="I676" s="7" t="s">
        <v>706</v>
      </c>
      <c r="J676" s="31"/>
      <c r="K676" s="31"/>
      <c r="M676" s="6"/>
      <c r="N676" s="6"/>
      <c r="O676" s="6"/>
      <c r="P676" s="6"/>
      <c r="Q676" s="6"/>
      <c r="R676" s="6"/>
      <c r="S676" s="6"/>
      <c r="T676" s="6"/>
    </row>
    <row r="677" spans="1:20" ht="48" x14ac:dyDescent="0.3">
      <c r="A677" s="31"/>
      <c r="B677" s="31"/>
      <c r="C677" s="31"/>
      <c r="D677" s="31"/>
      <c r="E677" s="31"/>
      <c r="F677" s="31"/>
      <c r="G677" s="31"/>
      <c r="H677" s="31"/>
      <c r="I677" s="7" t="s">
        <v>707</v>
      </c>
      <c r="J677" s="31"/>
      <c r="K677" s="31"/>
      <c r="M677" s="6"/>
      <c r="N677" s="6"/>
      <c r="O677" s="6"/>
      <c r="P677" s="6"/>
      <c r="Q677" s="6"/>
      <c r="R677" s="6"/>
      <c r="S677" s="6"/>
      <c r="T677" s="6"/>
    </row>
    <row r="678" spans="1:20" ht="36" x14ac:dyDescent="0.3">
      <c r="A678" s="31"/>
      <c r="B678" s="31"/>
      <c r="C678" s="31"/>
      <c r="D678" s="31"/>
      <c r="E678" s="31"/>
      <c r="F678" s="31"/>
      <c r="G678" s="31"/>
      <c r="H678" s="31"/>
      <c r="I678" s="7" t="s">
        <v>708</v>
      </c>
      <c r="J678" s="31"/>
      <c r="K678" s="31"/>
      <c r="M678" s="6"/>
      <c r="N678" s="6"/>
      <c r="O678" s="6"/>
      <c r="P678" s="6"/>
      <c r="Q678" s="6"/>
      <c r="R678" s="6"/>
      <c r="S678" s="6"/>
      <c r="T678" s="6"/>
    </row>
    <row r="679" spans="1:20" ht="36" x14ac:dyDescent="0.3">
      <c r="A679" s="31"/>
      <c r="B679" s="31"/>
      <c r="C679" s="31"/>
      <c r="D679" s="31"/>
      <c r="E679" s="31"/>
      <c r="F679" s="31"/>
      <c r="G679" s="31"/>
      <c r="H679" s="31"/>
      <c r="I679" s="7" t="s">
        <v>709</v>
      </c>
      <c r="J679" s="31"/>
      <c r="K679" s="31"/>
      <c r="M679" s="6"/>
      <c r="N679" s="6"/>
      <c r="O679" s="6"/>
      <c r="P679" s="6"/>
      <c r="Q679" s="6"/>
      <c r="R679" s="6"/>
      <c r="S679" s="6"/>
      <c r="T679" s="6"/>
    </row>
    <row r="680" spans="1:20" ht="36" x14ac:dyDescent="0.3">
      <c r="A680" s="31"/>
      <c r="B680" s="31"/>
      <c r="C680" s="31"/>
      <c r="D680" s="31"/>
      <c r="E680" s="31"/>
      <c r="F680" s="31"/>
      <c r="G680" s="31"/>
      <c r="H680" s="31"/>
      <c r="I680" s="7" t="s">
        <v>710</v>
      </c>
      <c r="J680" s="31"/>
      <c r="K680" s="31"/>
      <c r="M680" s="6"/>
      <c r="N680" s="6"/>
      <c r="O680" s="6"/>
      <c r="P680" s="6"/>
      <c r="Q680" s="6"/>
      <c r="R680" s="6"/>
      <c r="S680" s="6"/>
      <c r="T680" s="6"/>
    </row>
    <row r="681" spans="1:20" ht="24" x14ac:dyDescent="0.3">
      <c r="A681" s="31"/>
      <c r="B681" s="31"/>
      <c r="C681" s="31"/>
      <c r="D681" s="31"/>
      <c r="E681" s="31"/>
      <c r="F681" s="31"/>
      <c r="G681" s="31"/>
      <c r="H681" s="31"/>
      <c r="I681" s="7" t="s">
        <v>711</v>
      </c>
      <c r="J681" s="31"/>
      <c r="K681" s="31"/>
      <c r="M681" s="6"/>
      <c r="N681" s="6"/>
      <c r="O681" s="6"/>
      <c r="P681" s="6"/>
      <c r="Q681" s="6"/>
      <c r="R681" s="6"/>
      <c r="S681" s="6"/>
      <c r="T681" s="6"/>
    </row>
    <row r="682" spans="1:20" ht="24" x14ac:dyDescent="0.3">
      <c r="A682" s="31"/>
      <c r="B682" s="31"/>
      <c r="C682" s="31"/>
      <c r="D682" s="31"/>
      <c r="E682" s="31"/>
      <c r="F682" s="31"/>
      <c r="G682" s="31"/>
      <c r="H682" s="31"/>
      <c r="I682" s="7" t="s">
        <v>712</v>
      </c>
      <c r="J682" s="31"/>
      <c r="K682" s="31"/>
      <c r="M682" s="6"/>
      <c r="N682" s="6"/>
      <c r="O682" s="6"/>
      <c r="P682" s="6"/>
      <c r="Q682" s="6"/>
      <c r="R682" s="6"/>
      <c r="S682" s="6"/>
      <c r="T682" s="6"/>
    </row>
    <row r="683" spans="1:20" x14ac:dyDescent="0.3">
      <c r="A683" s="31"/>
      <c r="B683" s="31"/>
      <c r="C683" s="31"/>
      <c r="D683" s="31"/>
      <c r="E683" s="31"/>
      <c r="F683" s="31"/>
      <c r="G683" s="31"/>
      <c r="H683" s="31"/>
      <c r="I683" s="7" t="s">
        <v>713</v>
      </c>
      <c r="J683" s="31"/>
      <c r="K683" s="31"/>
      <c r="M683" s="6"/>
      <c r="N683" s="6"/>
      <c r="O683" s="6"/>
      <c r="P683" s="6"/>
      <c r="Q683" s="6"/>
      <c r="R683" s="6"/>
      <c r="S683" s="6"/>
      <c r="T683" s="6"/>
    </row>
    <row r="684" spans="1:20" ht="24" x14ac:dyDescent="0.3">
      <c r="A684" s="31"/>
      <c r="B684" s="31"/>
      <c r="C684" s="31"/>
      <c r="D684" s="31"/>
      <c r="E684" s="31"/>
      <c r="F684" s="31"/>
      <c r="G684" s="31"/>
      <c r="H684" s="31"/>
      <c r="I684" s="7" t="s">
        <v>714</v>
      </c>
      <c r="J684" s="31"/>
      <c r="K684" s="31"/>
      <c r="M684" s="6"/>
      <c r="N684" s="6"/>
      <c r="O684" s="6"/>
      <c r="P684" s="6"/>
      <c r="Q684" s="6"/>
      <c r="R684" s="6"/>
      <c r="S684" s="6"/>
      <c r="T684" s="6"/>
    </row>
    <row r="685" spans="1:20" x14ac:dyDescent="0.3">
      <c r="A685" s="31"/>
      <c r="B685" s="31"/>
      <c r="C685" s="31"/>
      <c r="D685" s="31"/>
      <c r="E685" s="31"/>
      <c r="F685" s="31"/>
      <c r="G685" s="31"/>
      <c r="H685" s="31"/>
      <c r="I685" s="7" t="s">
        <v>715</v>
      </c>
      <c r="J685" s="31"/>
      <c r="K685" s="31"/>
      <c r="M685" s="6"/>
      <c r="N685" s="6"/>
      <c r="O685" s="6"/>
      <c r="P685" s="6"/>
      <c r="Q685" s="6"/>
      <c r="R685" s="6"/>
      <c r="S685" s="6"/>
      <c r="T685" s="6"/>
    </row>
    <row r="686" spans="1:20" x14ac:dyDescent="0.3">
      <c r="A686" s="31"/>
      <c r="B686" s="31"/>
      <c r="C686" s="31"/>
      <c r="D686" s="31"/>
      <c r="E686" s="31"/>
      <c r="F686" s="31"/>
      <c r="G686" s="31"/>
      <c r="H686" s="31"/>
      <c r="I686" s="7" t="s">
        <v>716</v>
      </c>
      <c r="J686" s="31"/>
      <c r="K686" s="31"/>
      <c r="M686" s="6"/>
      <c r="N686" s="6"/>
      <c r="O686" s="6"/>
      <c r="P686" s="6"/>
      <c r="Q686" s="6"/>
      <c r="R686" s="6"/>
      <c r="S686" s="6"/>
      <c r="T686" s="6"/>
    </row>
    <row r="687" spans="1:20" ht="36" x14ac:dyDescent="0.3">
      <c r="A687" s="31"/>
      <c r="B687" s="31"/>
      <c r="C687" s="31"/>
      <c r="D687" s="31"/>
      <c r="E687" s="31"/>
      <c r="F687" s="31"/>
      <c r="G687" s="31"/>
      <c r="H687" s="31"/>
      <c r="I687" s="7" t="s">
        <v>717</v>
      </c>
      <c r="J687" s="31"/>
      <c r="K687" s="31"/>
      <c r="M687" s="6"/>
      <c r="N687" s="6"/>
      <c r="O687" s="6"/>
      <c r="P687" s="6"/>
      <c r="Q687" s="6"/>
      <c r="R687" s="6"/>
      <c r="S687" s="6"/>
      <c r="T687" s="6"/>
    </row>
    <row r="688" spans="1:20" ht="36" x14ac:dyDescent="0.3">
      <c r="A688" s="31"/>
      <c r="B688" s="31"/>
      <c r="C688" s="31"/>
      <c r="D688" s="31"/>
      <c r="E688" s="31"/>
      <c r="F688" s="31"/>
      <c r="G688" s="31"/>
      <c r="H688" s="31"/>
      <c r="I688" s="7" t="s">
        <v>718</v>
      </c>
      <c r="J688" s="31"/>
      <c r="K688" s="31"/>
      <c r="M688" s="6"/>
      <c r="N688" s="6"/>
      <c r="O688" s="6"/>
      <c r="P688" s="6"/>
      <c r="Q688" s="6"/>
      <c r="R688" s="6"/>
      <c r="S688" s="6"/>
      <c r="T688" s="6"/>
    </row>
    <row r="689" spans="1:20" ht="60" x14ac:dyDescent="0.3">
      <c r="A689" s="31"/>
      <c r="B689" s="31"/>
      <c r="C689" s="31"/>
      <c r="D689" s="31"/>
      <c r="E689" s="31"/>
      <c r="F689" s="31"/>
      <c r="G689" s="31"/>
      <c r="H689" s="31"/>
      <c r="I689" s="7" t="s">
        <v>719</v>
      </c>
      <c r="J689" s="31"/>
      <c r="K689" s="31"/>
      <c r="M689" s="6"/>
      <c r="N689" s="6"/>
      <c r="O689" s="6"/>
      <c r="P689" s="6"/>
      <c r="Q689" s="6"/>
      <c r="R689" s="6"/>
      <c r="S689" s="6"/>
      <c r="T689" s="6"/>
    </row>
    <row r="690" spans="1:20" ht="36" x14ac:dyDescent="0.3">
      <c r="A690" s="31"/>
      <c r="B690" s="31"/>
      <c r="C690" s="31"/>
      <c r="D690" s="31"/>
      <c r="E690" s="31"/>
      <c r="F690" s="31"/>
      <c r="G690" s="31"/>
      <c r="H690" s="31"/>
      <c r="I690" s="7" t="s">
        <v>720</v>
      </c>
      <c r="J690" s="31"/>
      <c r="K690" s="31"/>
      <c r="M690" s="6"/>
      <c r="N690" s="6"/>
      <c r="O690" s="6"/>
      <c r="P690" s="6"/>
      <c r="Q690" s="6"/>
      <c r="R690" s="6"/>
      <c r="S690" s="6"/>
      <c r="T690" s="6"/>
    </row>
    <row r="691" spans="1:20" ht="24" x14ac:dyDescent="0.3">
      <c r="A691" s="31"/>
      <c r="B691" s="31"/>
      <c r="C691" s="31"/>
      <c r="D691" s="31"/>
      <c r="E691" s="31"/>
      <c r="F691" s="31"/>
      <c r="G691" s="31"/>
      <c r="H691" s="31"/>
      <c r="I691" s="7" t="s">
        <v>721</v>
      </c>
      <c r="J691" s="31"/>
      <c r="K691" s="31"/>
      <c r="M691" s="6"/>
      <c r="N691" s="6"/>
      <c r="O691" s="6"/>
      <c r="P691" s="6"/>
      <c r="Q691" s="6"/>
      <c r="R691" s="6"/>
      <c r="S691" s="6"/>
      <c r="T691" s="6"/>
    </row>
    <row r="692" spans="1:20" ht="48" x14ac:dyDescent="0.3">
      <c r="A692" s="31"/>
      <c r="B692" s="31"/>
      <c r="C692" s="31"/>
      <c r="D692" s="31"/>
      <c r="E692" s="31"/>
      <c r="F692" s="31"/>
      <c r="G692" s="31"/>
      <c r="H692" s="31"/>
      <c r="I692" s="7" t="s">
        <v>722</v>
      </c>
      <c r="J692" s="31"/>
      <c r="K692" s="31"/>
      <c r="M692" s="6"/>
      <c r="N692" s="6"/>
      <c r="O692" s="6"/>
      <c r="P692" s="6"/>
      <c r="Q692" s="6"/>
      <c r="R692" s="6"/>
      <c r="S692" s="6"/>
      <c r="T692" s="6"/>
    </row>
    <row r="693" spans="1:20" ht="24" x14ac:dyDescent="0.3">
      <c r="A693" s="31"/>
      <c r="B693" s="31"/>
      <c r="C693" s="31"/>
      <c r="D693" s="31"/>
      <c r="E693" s="31"/>
      <c r="F693" s="31"/>
      <c r="G693" s="31"/>
      <c r="H693" s="31"/>
      <c r="I693" s="7" t="s">
        <v>723</v>
      </c>
      <c r="J693" s="31"/>
      <c r="K693" s="31"/>
      <c r="M693" s="6"/>
      <c r="N693" s="6"/>
      <c r="O693" s="6"/>
      <c r="P693" s="6"/>
      <c r="Q693" s="6"/>
      <c r="R693" s="6"/>
      <c r="S693" s="6"/>
      <c r="T693" s="6"/>
    </row>
    <row r="694" spans="1:20" ht="24" x14ac:dyDescent="0.3">
      <c r="A694" s="31"/>
      <c r="B694" s="31"/>
      <c r="C694" s="31"/>
      <c r="D694" s="31"/>
      <c r="E694" s="31"/>
      <c r="F694" s="31"/>
      <c r="G694" s="31"/>
      <c r="H694" s="31"/>
      <c r="I694" s="7" t="s">
        <v>724</v>
      </c>
      <c r="J694" s="31"/>
      <c r="K694" s="31"/>
      <c r="M694" s="6"/>
      <c r="N694" s="6"/>
      <c r="O694" s="6"/>
      <c r="P694" s="6"/>
      <c r="Q694" s="6"/>
      <c r="R694" s="6"/>
      <c r="S694" s="6"/>
      <c r="T694" s="6"/>
    </row>
    <row r="695" spans="1:20" ht="24" x14ac:dyDescent="0.3">
      <c r="A695" s="31"/>
      <c r="B695" s="31"/>
      <c r="C695" s="31"/>
      <c r="D695" s="31"/>
      <c r="E695" s="31"/>
      <c r="F695" s="31"/>
      <c r="G695" s="31"/>
      <c r="H695" s="31"/>
      <c r="I695" s="7" t="s">
        <v>725</v>
      </c>
      <c r="J695" s="31"/>
      <c r="K695" s="31"/>
      <c r="M695" s="6"/>
      <c r="N695" s="6"/>
      <c r="O695" s="6"/>
      <c r="P695" s="6"/>
      <c r="Q695" s="6"/>
      <c r="R695" s="6"/>
      <c r="S695" s="6"/>
      <c r="T695" s="6"/>
    </row>
    <row r="696" spans="1:20" ht="24" x14ac:dyDescent="0.3">
      <c r="A696" s="31"/>
      <c r="B696" s="31"/>
      <c r="C696" s="31"/>
      <c r="D696" s="31"/>
      <c r="E696" s="31"/>
      <c r="F696" s="31"/>
      <c r="G696" s="31"/>
      <c r="H696" s="31"/>
      <c r="I696" s="7" t="s">
        <v>726</v>
      </c>
      <c r="J696" s="31"/>
      <c r="K696" s="31"/>
      <c r="M696" s="6"/>
      <c r="N696" s="6"/>
      <c r="O696" s="6"/>
      <c r="P696" s="6"/>
      <c r="Q696" s="6"/>
      <c r="R696" s="6"/>
      <c r="S696" s="6"/>
      <c r="T696" s="6"/>
    </row>
    <row r="697" spans="1:20" ht="24" x14ac:dyDescent="0.3">
      <c r="A697" s="31"/>
      <c r="B697" s="31"/>
      <c r="C697" s="31"/>
      <c r="D697" s="31"/>
      <c r="E697" s="31"/>
      <c r="F697" s="31"/>
      <c r="G697" s="31"/>
      <c r="H697" s="31"/>
      <c r="I697" s="7" t="s">
        <v>727</v>
      </c>
      <c r="J697" s="31"/>
      <c r="K697" s="31"/>
      <c r="M697" s="6"/>
      <c r="N697" s="6"/>
      <c r="O697" s="6"/>
      <c r="P697" s="6"/>
      <c r="Q697" s="6"/>
      <c r="R697" s="6"/>
      <c r="S697" s="6"/>
      <c r="T697" s="6"/>
    </row>
    <row r="698" spans="1:20" ht="36" x14ac:dyDescent="0.3">
      <c r="A698" s="31"/>
      <c r="B698" s="31"/>
      <c r="C698" s="31"/>
      <c r="D698" s="31"/>
      <c r="E698" s="31"/>
      <c r="F698" s="31"/>
      <c r="G698" s="31"/>
      <c r="H698" s="31"/>
      <c r="I698" s="7" t="s">
        <v>728</v>
      </c>
      <c r="J698" s="31"/>
      <c r="K698" s="31"/>
      <c r="M698" s="6"/>
      <c r="N698" s="6"/>
      <c r="O698" s="6"/>
      <c r="P698" s="6"/>
      <c r="Q698" s="6"/>
      <c r="R698" s="6"/>
      <c r="S698" s="6"/>
      <c r="T698" s="6"/>
    </row>
    <row r="699" spans="1:20" ht="36" x14ac:dyDescent="0.3">
      <c r="A699" s="31"/>
      <c r="B699" s="31"/>
      <c r="C699" s="31"/>
      <c r="D699" s="31"/>
      <c r="E699" s="31"/>
      <c r="F699" s="31"/>
      <c r="G699" s="31"/>
      <c r="H699" s="31"/>
      <c r="I699" s="7" t="s">
        <v>729</v>
      </c>
      <c r="J699" s="31"/>
      <c r="K699" s="31"/>
      <c r="M699" s="6"/>
      <c r="N699" s="6"/>
      <c r="O699" s="6"/>
      <c r="P699" s="6"/>
      <c r="Q699" s="6"/>
      <c r="R699" s="6"/>
      <c r="S699" s="6"/>
      <c r="T699" s="6"/>
    </row>
    <row r="700" spans="1:20" x14ac:dyDescent="0.3">
      <c r="A700" s="31"/>
      <c r="B700" s="31"/>
      <c r="C700" s="31"/>
      <c r="D700" s="31"/>
      <c r="E700" s="31"/>
      <c r="F700" s="31"/>
      <c r="G700" s="31"/>
      <c r="H700" s="31"/>
      <c r="I700" s="7" t="s">
        <v>730</v>
      </c>
      <c r="J700" s="31"/>
      <c r="K700" s="31"/>
      <c r="M700" s="6"/>
      <c r="N700" s="6"/>
      <c r="O700" s="6"/>
      <c r="P700" s="6"/>
      <c r="Q700" s="6"/>
      <c r="R700" s="6"/>
      <c r="S700" s="6"/>
      <c r="T700" s="6"/>
    </row>
    <row r="701" spans="1:20" ht="24" x14ac:dyDescent="0.3">
      <c r="A701" s="31"/>
      <c r="B701" s="31"/>
      <c r="C701" s="31"/>
      <c r="D701" s="31"/>
      <c r="E701" s="31"/>
      <c r="F701" s="31"/>
      <c r="G701" s="31"/>
      <c r="H701" s="31"/>
      <c r="I701" s="7" t="s">
        <v>731</v>
      </c>
      <c r="J701" s="31"/>
      <c r="K701" s="31"/>
      <c r="M701" s="6"/>
      <c r="N701" s="6"/>
      <c r="O701" s="6"/>
      <c r="P701" s="6"/>
      <c r="Q701" s="6"/>
      <c r="R701" s="6"/>
      <c r="S701" s="6"/>
      <c r="T701" s="6"/>
    </row>
    <row r="702" spans="1:20" ht="24" x14ac:dyDescent="0.3">
      <c r="A702" s="31"/>
      <c r="B702" s="31"/>
      <c r="C702" s="31"/>
      <c r="D702" s="31"/>
      <c r="E702" s="31"/>
      <c r="F702" s="31"/>
      <c r="G702" s="31"/>
      <c r="H702" s="31"/>
      <c r="I702" s="7" t="s">
        <v>732</v>
      </c>
      <c r="J702" s="31"/>
      <c r="K702" s="31"/>
      <c r="M702" s="6"/>
      <c r="N702" s="6"/>
      <c r="O702" s="6"/>
      <c r="P702" s="6"/>
      <c r="Q702" s="6"/>
      <c r="R702" s="6"/>
      <c r="S702" s="6"/>
      <c r="T702" s="6"/>
    </row>
    <row r="703" spans="1:20" ht="24" x14ac:dyDescent="0.3">
      <c r="A703" s="31"/>
      <c r="B703" s="31"/>
      <c r="C703" s="31"/>
      <c r="D703" s="31"/>
      <c r="E703" s="31"/>
      <c r="F703" s="31"/>
      <c r="G703" s="31"/>
      <c r="H703" s="31"/>
      <c r="I703" s="7" t="s">
        <v>733</v>
      </c>
      <c r="J703" s="31"/>
      <c r="K703" s="31"/>
      <c r="M703" s="6"/>
      <c r="N703" s="6"/>
      <c r="O703" s="6"/>
      <c r="P703" s="6"/>
      <c r="Q703" s="6"/>
      <c r="R703" s="6"/>
      <c r="S703" s="6"/>
      <c r="T703" s="6"/>
    </row>
    <row r="704" spans="1:20" ht="24" x14ac:dyDescent="0.3">
      <c r="A704" s="31"/>
      <c r="B704" s="31"/>
      <c r="C704" s="31"/>
      <c r="D704" s="31"/>
      <c r="E704" s="31"/>
      <c r="F704" s="31"/>
      <c r="G704" s="31"/>
      <c r="H704" s="31"/>
      <c r="I704" s="7" t="s">
        <v>734</v>
      </c>
      <c r="J704" s="31"/>
      <c r="K704" s="31"/>
      <c r="M704" s="6"/>
      <c r="N704" s="6"/>
      <c r="O704" s="6"/>
      <c r="P704" s="6"/>
      <c r="Q704" s="6"/>
      <c r="R704" s="6"/>
      <c r="S704" s="6"/>
      <c r="T704" s="6"/>
    </row>
    <row r="705" spans="1:20" ht="48" x14ac:dyDescent="0.3">
      <c r="A705" s="31"/>
      <c r="B705" s="31"/>
      <c r="C705" s="31"/>
      <c r="D705" s="31"/>
      <c r="E705" s="31"/>
      <c r="F705" s="31"/>
      <c r="G705" s="31"/>
      <c r="H705" s="31"/>
      <c r="I705" s="7" t="s">
        <v>735</v>
      </c>
      <c r="J705" s="31"/>
      <c r="K705" s="31"/>
      <c r="M705" s="6"/>
      <c r="N705" s="6"/>
      <c r="O705" s="6"/>
      <c r="P705" s="6"/>
      <c r="Q705" s="6"/>
      <c r="R705" s="6"/>
      <c r="S705" s="6"/>
      <c r="T705" s="6"/>
    </row>
    <row r="706" spans="1:20" ht="36" x14ac:dyDescent="0.3">
      <c r="A706" s="31"/>
      <c r="B706" s="31"/>
      <c r="C706" s="31"/>
      <c r="D706" s="31"/>
      <c r="E706" s="31"/>
      <c r="F706" s="31"/>
      <c r="G706" s="31"/>
      <c r="H706" s="31"/>
      <c r="I706" s="7" t="s">
        <v>736</v>
      </c>
      <c r="J706" s="31"/>
      <c r="K706" s="31"/>
      <c r="M706" s="6"/>
      <c r="N706" s="6"/>
      <c r="O706" s="6"/>
      <c r="P706" s="6"/>
      <c r="Q706" s="6"/>
      <c r="R706" s="6"/>
      <c r="S706" s="6"/>
      <c r="T706" s="6"/>
    </row>
    <row r="707" spans="1:20" ht="24" x14ac:dyDescent="0.3">
      <c r="A707" s="31"/>
      <c r="B707" s="31"/>
      <c r="C707" s="31"/>
      <c r="D707" s="31"/>
      <c r="E707" s="31"/>
      <c r="F707" s="31"/>
      <c r="G707" s="31"/>
      <c r="H707" s="31"/>
      <c r="I707" s="7" t="s">
        <v>737</v>
      </c>
      <c r="J707" s="31"/>
      <c r="K707" s="31"/>
      <c r="M707" s="6"/>
      <c r="N707" s="6"/>
      <c r="O707" s="6"/>
      <c r="P707" s="6"/>
      <c r="Q707" s="6"/>
      <c r="R707" s="6"/>
      <c r="S707" s="6"/>
      <c r="T707" s="6"/>
    </row>
    <row r="708" spans="1:20" ht="24" x14ac:dyDescent="0.3">
      <c r="A708" s="31"/>
      <c r="B708" s="31"/>
      <c r="C708" s="31"/>
      <c r="D708" s="31"/>
      <c r="E708" s="31"/>
      <c r="F708" s="31"/>
      <c r="G708" s="31"/>
      <c r="H708" s="31"/>
      <c r="I708" s="7" t="s">
        <v>738</v>
      </c>
      <c r="J708" s="31"/>
      <c r="K708" s="31"/>
      <c r="M708" s="6"/>
      <c r="N708" s="6"/>
      <c r="O708" s="6"/>
      <c r="P708" s="6"/>
      <c r="Q708" s="6"/>
      <c r="R708" s="6"/>
      <c r="S708" s="6"/>
      <c r="T708" s="6"/>
    </row>
    <row r="709" spans="1:20" ht="24" x14ac:dyDescent="0.3">
      <c r="A709" s="31"/>
      <c r="B709" s="31"/>
      <c r="C709" s="31"/>
      <c r="D709" s="31"/>
      <c r="E709" s="31"/>
      <c r="F709" s="31"/>
      <c r="G709" s="31"/>
      <c r="H709" s="31"/>
      <c r="I709" s="7" t="s">
        <v>739</v>
      </c>
      <c r="J709" s="31"/>
      <c r="K709" s="31"/>
      <c r="M709" s="6"/>
      <c r="N709" s="6"/>
      <c r="O709" s="6"/>
      <c r="P709" s="6"/>
      <c r="Q709" s="6"/>
      <c r="R709" s="6"/>
      <c r="S709" s="6"/>
      <c r="T709" s="6"/>
    </row>
    <row r="710" spans="1:20" ht="24" x14ac:dyDescent="0.3">
      <c r="A710" s="31"/>
      <c r="B710" s="31"/>
      <c r="C710" s="31"/>
      <c r="D710" s="31"/>
      <c r="E710" s="31"/>
      <c r="F710" s="31"/>
      <c r="G710" s="31"/>
      <c r="H710" s="31"/>
      <c r="I710" s="7" t="s">
        <v>740</v>
      </c>
      <c r="J710" s="31"/>
      <c r="K710" s="31"/>
      <c r="M710" s="6"/>
      <c r="N710" s="6"/>
      <c r="O710" s="6"/>
      <c r="P710" s="6"/>
      <c r="Q710" s="6"/>
      <c r="R710" s="6"/>
      <c r="S710" s="6"/>
      <c r="T710" s="6"/>
    </row>
    <row r="711" spans="1:20" ht="48" x14ac:dyDescent="0.3">
      <c r="A711" s="31"/>
      <c r="B711" s="31"/>
      <c r="C711" s="31"/>
      <c r="D711" s="31"/>
      <c r="E711" s="31"/>
      <c r="F711" s="31"/>
      <c r="G711" s="31"/>
      <c r="H711" s="31"/>
      <c r="I711" s="7" t="s">
        <v>741</v>
      </c>
      <c r="J711" s="31"/>
      <c r="K711" s="31"/>
      <c r="M711" s="6"/>
      <c r="N711" s="6"/>
      <c r="O711" s="6"/>
      <c r="P711" s="6"/>
      <c r="Q711" s="6"/>
      <c r="R711" s="6"/>
      <c r="S711" s="6"/>
      <c r="T711" s="6"/>
    </row>
    <row r="712" spans="1:20" ht="36" x14ac:dyDescent="0.3">
      <c r="A712" s="31"/>
      <c r="B712" s="31"/>
      <c r="C712" s="31"/>
      <c r="D712" s="31"/>
      <c r="E712" s="31"/>
      <c r="F712" s="31"/>
      <c r="G712" s="31"/>
      <c r="H712" s="31"/>
      <c r="I712" s="7" t="s">
        <v>742</v>
      </c>
      <c r="J712" s="31"/>
      <c r="K712" s="31"/>
      <c r="M712" s="6"/>
      <c r="N712" s="6"/>
      <c r="O712" s="6"/>
      <c r="P712" s="6"/>
      <c r="Q712" s="6"/>
      <c r="R712" s="6"/>
      <c r="S712" s="6"/>
      <c r="T712" s="6"/>
    </row>
    <row r="713" spans="1:20" ht="24" x14ac:dyDescent="0.3">
      <c r="A713" s="31"/>
      <c r="B713" s="31"/>
      <c r="C713" s="31"/>
      <c r="D713" s="31"/>
      <c r="E713" s="31"/>
      <c r="F713" s="31"/>
      <c r="G713" s="31"/>
      <c r="H713" s="31"/>
      <c r="I713" s="7" t="s">
        <v>743</v>
      </c>
      <c r="J713" s="31"/>
      <c r="K713" s="31"/>
      <c r="M713" s="6"/>
      <c r="N713" s="6"/>
      <c r="O713" s="6"/>
      <c r="P713" s="6"/>
      <c r="Q713" s="6"/>
      <c r="R713" s="6"/>
      <c r="S713" s="6"/>
      <c r="T713" s="6"/>
    </row>
    <row r="714" spans="1:20" ht="36" x14ac:dyDescent="0.3">
      <c r="A714" s="31"/>
      <c r="B714" s="31"/>
      <c r="C714" s="31"/>
      <c r="D714" s="31"/>
      <c r="E714" s="31"/>
      <c r="F714" s="31"/>
      <c r="G714" s="31"/>
      <c r="H714" s="31"/>
      <c r="I714" s="7" t="s">
        <v>744</v>
      </c>
      <c r="J714" s="31"/>
      <c r="K714" s="31"/>
      <c r="M714" s="6"/>
      <c r="N714" s="6"/>
      <c r="O714" s="6"/>
      <c r="P714" s="6"/>
      <c r="Q714" s="6"/>
      <c r="R714" s="6"/>
      <c r="S714" s="6"/>
      <c r="T714" s="6"/>
    </row>
    <row r="715" spans="1:20" x14ac:dyDescent="0.3">
      <c r="A715" s="31"/>
      <c r="B715" s="31"/>
      <c r="C715" s="31"/>
      <c r="D715" s="31"/>
      <c r="E715" s="31"/>
      <c r="F715" s="31"/>
      <c r="G715" s="31"/>
      <c r="H715" s="31"/>
      <c r="I715" s="7" t="s">
        <v>745</v>
      </c>
      <c r="J715" s="31"/>
      <c r="K715" s="31"/>
      <c r="M715" s="6"/>
      <c r="N715" s="6"/>
      <c r="O715" s="6"/>
      <c r="P715" s="6"/>
      <c r="Q715" s="6"/>
      <c r="R715" s="6"/>
      <c r="S715" s="6"/>
      <c r="T715" s="6"/>
    </row>
    <row r="716" spans="1:20" ht="60" x14ac:dyDescent="0.3">
      <c r="A716" s="31"/>
      <c r="B716" s="31"/>
      <c r="C716" s="31"/>
      <c r="D716" s="31"/>
      <c r="E716" s="31"/>
      <c r="F716" s="31"/>
      <c r="G716" s="31"/>
      <c r="H716" s="31"/>
      <c r="I716" s="7" t="s">
        <v>746</v>
      </c>
      <c r="J716" s="31"/>
      <c r="K716" s="31"/>
      <c r="M716" s="6"/>
      <c r="N716" s="6"/>
      <c r="O716" s="6"/>
      <c r="P716" s="6"/>
      <c r="Q716" s="6"/>
      <c r="R716" s="6"/>
      <c r="S716" s="6"/>
      <c r="T716" s="6"/>
    </row>
    <row r="717" spans="1:20" x14ac:dyDescent="0.3">
      <c r="A717" s="31"/>
      <c r="B717" s="31"/>
      <c r="C717" s="31"/>
      <c r="D717" s="31"/>
      <c r="E717" s="31"/>
      <c r="F717" s="31"/>
      <c r="G717" s="31"/>
      <c r="H717" s="31"/>
      <c r="I717" s="7" t="s">
        <v>747</v>
      </c>
      <c r="J717" s="31"/>
      <c r="K717" s="31"/>
      <c r="M717" s="6"/>
      <c r="N717" s="6"/>
      <c r="O717" s="6"/>
      <c r="P717" s="6"/>
      <c r="Q717" s="6"/>
      <c r="R717" s="6"/>
      <c r="S717" s="6"/>
      <c r="T717" s="6"/>
    </row>
    <row r="718" spans="1:20" ht="24" x14ac:dyDescent="0.3">
      <c r="A718" s="31"/>
      <c r="B718" s="31"/>
      <c r="C718" s="31"/>
      <c r="D718" s="31"/>
      <c r="E718" s="31"/>
      <c r="F718" s="31"/>
      <c r="G718" s="31"/>
      <c r="H718" s="31"/>
      <c r="I718" s="7" t="s">
        <v>748</v>
      </c>
      <c r="J718" s="31"/>
      <c r="K718" s="31"/>
      <c r="M718" s="6"/>
      <c r="N718" s="6"/>
      <c r="O718" s="6"/>
      <c r="P718" s="6"/>
      <c r="Q718" s="6"/>
      <c r="R718" s="6"/>
      <c r="S718" s="6"/>
      <c r="T718" s="6"/>
    </row>
    <row r="719" spans="1:20" x14ac:dyDescent="0.3">
      <c r="A719" s="31"/>
      <c r="B719" s="31"/>
      <c r="C719" s="31"/>
      <c r="D719" s="31"/>
      <c r="E719" s="31"/>
      <c r="F719" s="31"/>
      <c r="G719" s="31"/>
      <c r="H719" s="31"/>
      <c r="I719" s="7" t="s">
        <v>749</v>
      </c>
      <c r="J719" s="31"/>
      <c r="K719" s="31"/>
      <c r="M719" s="6"/>
      <c r="N719" s="6"/>
      <c r="O719" s="6"/>
      <c r="P719" s="6"/>
      <c r="Q719" s="6"/>
      <c r="R719" s="6"/>
      <c r="S719" s="6"/>
      <c r="T719" s="6"/>
    </row>
    <row r="720" spans="1:20" ht="36" x14ac:dyDescent="0.3">
      <c r="A720" s="31"/>
      <c r="B720" s="31"/>
      <c r="C720" s="31"/>
      <c r="D720" s="31"/>
      <c r="E720" s="31"/>
      <c r="F720" s="31"/>
      <c r="G720" s="31"/>
      <c r="H720" s="31"/>
      <c r="I720" s="7" t="s">
        <v>750</v>
      </c>
      <c r="J720" s="31"/>
      <c r="K720" s="31"/>
      <c r="M720" s="6"/>
      <c r="N720" s="6"/>
      <c r="O720" s="6"/>
      <c r="P720" s="6"/>
      <c r="Q720" s="6"/>
      <c r="R720" s="6"/>
      <c r="S720" s="6"/>
      <c r="T720" s="6"/>
    </row>
    <row r="721" spans="1:20" ht="24" x14ac:dyDescent="0.3">
      <c r="A721" s="31"/>
      <c r="B721" s="31"/>
      <c r="C721" s="31"/>
      <c r="D721" s="31"/>
      <c r="E721" s="31"/>
      <c r="F721" s="31"/>
      <c r="G721" s="31"/>
      <c r="H721" s="31"/>
      <c r="I721" s="7" t="s">
        <v>751</v>
      </c>
      <c r="J721" s="31"/>
      <c r="K721" s="31"/>
      <c r="M721" s="6"/>
      <c r="N721" s="6"/>
      <c r="O721" s="6"/>
      <c r="P721" s="6"/>
      <c r="Q721" s="6"/>
      <c r="R721" s="6"/>
      <c r="S721" s="6"/>
      <c r="T721" s="6"/>
    </row>
    <row r="722" spans="1:20" x14ac:dyDescent="0.3">
      <c r="A722" s="31"/>
      <c r="B722" s="31"/>
      <c r="C722" s="31"/>
      <c r="D722" s="31"/>
      <c r="E722" s="31"/>
      <c r="F722" s="31"/>
      <c r="G722" s="31"/>
      <c r="H722" s="31"/>
      <c r="I722" s="7" t="s">
        <v>752</v>
      </c>
      <c r="J722" s="31"/>
      <c r="K722" s="31"/>
      <c r="M722" s="6"/>
      <c r="N722" s="6"/>
      <c r="O722" s="6"/>
      <c r="P722" s="6"/>
      <c r="Q722" s="6"/>
      <c r="R722" s="6"/>
      <c r="S722" s="6"/>
      <c r="T722" s="6"/>
    </row>
    <row r="723" spans="1:20" ht="36" x14ac:dyDescent="0.3">
      <c r="A723" s="31"/>
      <c r="B723" s="31"/>
      <c r="C723" s="31"/>
      <c r="D723" s="31"/>
      <c r="E723" s="31"/>
      <c r="F723" s="31"/>
      <c r="G723" s="31"/>
      <c r="H723" s="31"/>
      <c r="I723" s="7" t="s">
        <v>753</v>
      </c>
      <c r="J723" s="31"/>
      <c r="K723" s="31"/>
      <c r="M723" s="6"/>
      <c r="N723" s="6"/>
      <c r="O723" s="6"/>
      <c r="P723" s="6"/>
      <c r="Q723" s="6"/>
      <c r="R723" s="6"/>
      <c r="S723" s="6"/>
      <c r="T723" s="6"/>
    </row>
    <row r="724" spans="1:20" ht="72" x14ac:dyDescent="0.3">
      <c r="A724" s="31"/>
      <c r="B724" s="31"/>
      <c r="C724" s="31"/>
      <c r="D724" s="31"/>
      <c r="E724" s="31"/>
      <c r="F724" s="31"/>
      <c r="G724" s="31"/>
      <c r="H724" s="31"/>
      <c r="I724" s="7" t="s">
        <v>754</v>
      </c>
      <c r="J724" s="31"/>
      <c r="K724" s="31"/>
      <c r="M724" s="6"/>
      <c r="N724" s="6"/>
      <c r="O724" s="6"/>
      <c r="P724" s="6"/>
      <c r="Q724" s="6"/>
      <c r="R724" s="6"/>
      <c r="S724" s="6"/>
      <c r="T724" s="6"/>
    </row>
    <row r="725" spans="1:20" ht="24" x14ac:dyDescent="0.3">
      <c r="A725" s="31"/>
      <c r="B725" s="31"/>
      <c r="C725" s="31"/>
      <c r="D725" s="31"/>
      <c r="E725" s="31"/>
      <c r="F725" s="31"/>
      <c r="G725" s="31"/>
      <c r="H725" s="31"/>
      <c r="I725" s="7" t="s">
        <v>755</v>
      </c>
      <c r="J725" s="31"/>
      <c r="K725" s="31"/>
      <c r="M725" s="6"/>
      <c r="N725" s="6"/>
      <c r="O725" s="6"/>
      <c r="P725" s="6"/>
      <c r="Q725" s="6"/>
      <c r="R725" s="6"/>
      <c r="S725" s="6"/>
      <c r="T725" s="6"/>
    </row>
    <row r="726" spans="1:20" ht="24" x14ac:dyDescent="0.3">
      <c r="A726" s="31"/>
      <c r="B726" s="31"/>
      <c r="C726" s="31"/>
      <c r="D726" s="31"/>
      <c r="E726" s="31"/>
      <c r="F726" s="31"/>
      <c r="G726" s="31"/>
      <c r="H726" s="31"/>
      <c r="I726" s="7" t="s">
        <v>756</v>
      </c>
      <c r="J726" s="31"/>
      <c r="K726" s="31"/>
      <c r="M726" s="6"/>
      <c r="N726" s="6"/>
      <c r="O726" s="6"/>
      <c r="P726" s="6"/>
      <c r="Q726" s="6"/>
      <c r="R726" s="6"/>
      <c r="S726" s="6"/>
      <c r="T726" s="6"/>
    </row>
    <row r="727" spans="1:20" ht="36" x14ac:dyDescent="0.3">
      <c r="A727" s="31"/>
      <c r="B727" s="31"/>
      <c r="C727" s="31"/>
      <c r="D727" s="31"/>
      <c r="E727" s="31"/>
      <c r="F727" s="31"/>
      <c r="G727" s="31"/>
      <c r="H727" s="31"/>
      <c r="I727" s="7" t="s">
        <v>757</v>
      </c>
      <c r="J727" s="31"/>
      <c r="K727" s="31"/>
      <c r="M727" s="6"/>
      <c r="N727" s="6"/>
      <c r="O727" s="6"/>
      <c r="P727" s="6"/>
      <c r="Q727" s="6"/>
      <c r="R727" s="6"/>
      <c r="S727" s="6"/>
      <c r="T727" s="6"/>
    </row>
    <row r="728" spans="1:20" ht="24" x14ac:dyDescent="0.3">
      <c r="A728" s="31"/>
      <c r="B728" s="31"/>
      <c r="C728" s="31"/>
      <c r="D728" s="31"/>
      <c r="E728" s="31"/>
      <c r="F728" s="31"/>
      <c r="G728" s="31"/>
      <c r="H728" s="31"/>
      <c r="I728" s="7" t="s">
        <v>758</v>
      </c>
      <c r="J728" s="31"/>
      <c r="K728" s="31"/>
      <c r="M728" s="6"/>
      <c r="N728" s="6"/>
      <c r="O728" s="6"/>
      <c r="P728" s="6"/>
      <c r="Q728" s="6"/>
      <c r="R728" s="6"/>
      <c r="S728" s="6"/>
      <c r="T728" s="6"/>
    </row>
    <row r="729" spans="1:20" ht="36" x14ac:dyDescent="0.3">
      <c r="A729" s="31"/>
      <c r="B729" s="31"/>
      <c r="C729" s="31"/>
      <c r="D729" s="31"/>
      <c r="E729" s="31"/>
      <c r="F729" s="31"/>
      <c r="G729" s="31"/>
      <c r="H729" s="31"/>
      <c r="I729" s="7" t="s">
        <v>759</v>
      </c>
      <c r="J729" s="31"/>
      <c r="K729" s="31"/>
      <c r="M729" s="6"/>
      <c r="N729" s="6"/>
      <c r="O729" s="6"/>
      <c r="P729" s="6"/>
      <c r="Q729" s="6"/>
      <c r="R729" s="6"/>
      <c r="S729" s="6"/>
      <c r="T729" s="6"/>
    </row>
    <row r="730" spans="1:20" x14ac:dyDescent="0.3">
      <c r="A730" s="31"/>
      <c r="B730" s="31"/>
      <c r="C730" s="31"/>
      <c r="D730" s="31"/>
      <c r="E730" s="31"/>
      <c r="F730" s="31"/>
      <c r="G730" s="31"/>
      <c r="H730" s="31"/>
      <c r="I730" s="7" t="s">
        <v>760</v>
      </c>
      <c r="J730" s="31"/>
      <c r="K730" s="31"/>
      <c r="M730" s="6"/>
      <c r="N730" s="6"/>
      <c r="O730" s="6"/>
      <c r="P730" s="6"/>
      <c r="Q730" s="6"/>
      <c r="R730" s="6"/>
      <c r="S730" s="6"/>
      <c r="T730" s="6"/>
    </row>
    <row r="731" spans="1:20" ht="24" x14ac:dyDescent="0.3">
      <c r="A731" s="31"/>
      <c r="B731" s="31"/>
      <c r="C731" s="31"/>
      <c r="D731" s="31"/>
      <c r="E731" s="31"/>
      <c r="F731" s="31"/>
      <c r="G731" s="31"/>
      <c r="H731" s="31"/>
      <c r="I731" s="7" t="s">
        <v>761</v>
      </c>
      <c r="J731" s="31"/>
      <c r="K731" s="31"/>
      <c r="M731" s="6"/>
      <c r="N731" s="6"/>
      <c r="O731" s="6"/>
      <c r="P731" s="6"/>
      <c r="Q731" s="6"/>
      <c r="R731" s="6"/>
      <c r="S731" s="6"/>
      <c r="T731" s="6"/>
    </row>
    <row r="732" spans="1:20" ht="24" x14ac:dyDescent="0.3">
      <c r="A732" s="31"/>
      <c r="B732" s="31"/>
      <c r="C732" s="31"/>
      <c r="D732" s="31"/>
      <c r="E732" s="31"/>
      <c r="F732" s="31"/>
      <c r="G732" s="31"/>
      <c r="H732" s="31"/>
      <c r="I732" s="7" t="s">
        <v>762</v>
      </c>
      <c r="J732" s="31"/>
      <c r="K732" s="31"/>
      <c r="M732" s="6"/>
      <c r="N732" s="6"/>
      <c r="O732" s="6"/>
      <c r="P732" s="6"/>
      <c r="Q732" s="6"/>
      <c r="R732" s="6"/>
      <c r="S732" s="6"/>
      <c r="T732" s="6"/>
    </row>
    <row r="733" spans="1:20" ht="24" x14ac:dyDescent="0.3">
      <c r="A733" s="31"/>
      <c r="B733" s="31"/>
      <c r="C733" s="31"/>
      <c r="D733" s="31"/>
      <c r="E733" s="31"/>
      <c r="F733" s="31"/>
      <c r="G733" s="31"/>
      <c r="H733" s="31"/>
      <c r="I733" s="7" t="s">
        <v>763</v>
      </c>
      <c r="J733" s="31"/>
      <c r="K733" s="31"/>
      <c r="M733" s="6"/>
      <c r="N733" s="6"/>
      <c r="O733" s="6"/>
      <c r="P733" s="6"/>
      <c r="Q733" s="6"/>
      <c r="R733" s="6"/>
      <c r="S733" s="6"/>
      <c r="T733" s="6"/>
    </row>
    <row r="734" spans="1:20" x14ac:dyDescent="0.3">
      <c r="A734" s="31"/>
      <c r="B734" s="31"/>
      <c r="C734" s="31"/>
      <c r="D734" s="31"/>
      <c r="E734" s="31"/>
      <c r="F734" s="31"/>
      <c r="G734" s="31"/>
      <c r="H734" s="31"/>
      <c r="I734" s="7" t="s">
        <v>764</v>
      </c>
      <c r="J734" s="31"/>
      <c r="K734" s="31"/>
      <c r="M734" s="6"/>
      <c r="N734" s="6"/>
      <c r="O734" s="6"/>
      <c r="P734" s="6"/>
      <c r="Q734" s="6"/>
      <c r="R734" s="6"/>
      <c r="S734" s="6"/>
      <c r="T734" s="6"/>
    </row>
    <row r="735" spans="1:20" ht="24" x14ac:dyDescent="0.3">
      <c r="A735" s="31"/>
      <c r="B735" s="31"/>
      <c r="C735" s="31"/>
      <c r="D735" s="31"/>
      <c r="E735" s="31"/>
      <c r="F735" s="31"/>
      <c r="G735" s="31"/>
      <c r="H735" s="31"/>
      <c r="I735" s="7" t="s">
        <v>765</v>
      </c>
      <c r="J735" s="31"/>
      <c r="K735" s="31"/>
      <c r="M735" s="6"/>
      <c r="N735" s="6"/>
      <c r="O735" s="6"/>
      <c r="P735" s="6"/>
      <c r="Q735" s="6"/>
      <c r="R735" s="6"/>
      <c r="S735" s="6"/>
      <c r="T735" s="6"/>
    </row>
    <row r="736" spans="1:20" ht="60" x14ac:dyDescent="0.3">
      <c r="A736" s="31"/>
      <c r="B736" s="31"/>
      <c r="C736" s="31"/>
      <c r="D736" s="31"/>
      <c r="E736" s="31"/>
      <c r="F736" s="31"/>
      <c r="G736" s="31"/>
      <c r="H736" s="31"/>
      <c r="I736" s="7" t="s">
        <v>766</v>
      </c>
      <c r="J736" s="31"/>
      <c r="K736" s="31"/>
      <c r="M736" s="6"/>
      <c r="N736" s="6"/>
      <c r="O736" s="6"/>
      <c r="P736" s="6"/>
      <c r="Q736" s="6"/>
      <c r="R736" s="6"/>
      <c r="S736" s="6"/>
      <c r="T736" s="6"/>
    </row>
    <row r="737" spans="1:20" ht="36" x14ac:dyDescent="0.3">
      <c r="A737" s="31"/>
      <c r="B737" s="31"/>
      <c r="C737" s="31"/>
      <c r="D737" s="31"/>
      <c r="E737" s="31"/>
      <c r="F737" s="31"/>
      <c r="G737" s="31"/>
      <c r="H737" s="31"/>
      <c r="I737" s="7" t="s">
        <v>767</v>
      </c>
      <c r="J737" s="31"/>
      <c r="K737" s="31"/>
      <c r="M737" s="6"/>
      <c r="N737" s="6"/>
      <c r="O737" s="6"/>
      <c r="P737" s="6"/>
      <c r="Q737" s="6"/>
      <c r="R737" s="6"/>
      <c r="S737" s="6"/>
      <c r="T737" s="6"/>
    </row>
    <row r="738" spans="1:20" ht="24" x14ac:dyDescent="0.3">
      <c r="A738" s="31"/>
      <c r="B738" s="31"/>
      <c r="C738" s="31"/>
      <c r="D738" s="31"/>
      <c r="E738" s="31"/>
      <c r="F738" s="31"/>
      <c r="G738" s="31"/>
      <c r="H738" s="31"/>
      <c r="I738" s="7" t="s">
        <v>768</v>
      </c>
      <c r="J738" s="31"/>
      <c r="K738" s="31"/>
      <c r="M738" s="6"/>
      <c r="N738" s="6"/>
      <c r="O738" s="6"/>
      <c r="P738" s="6"/>
      <c r="Q738" s="6"/>
      <c r="R738" s="6"/>
      <c r="S738" s="6"/>
      <c r="T738" s="6"/>
    </row>
    <row r="739" spans="1:20" ht="24" x14ac:dyDescent="0.3">
      <c r="A739" s="31"/>
      <c r="B739" s="31"/>
      <c r="C739" s="31"/>
      <c r="D739" s="31"/>
      <c r="E739" s="31"/>
      <c r="F739" s="31"/>
      <c r="G739" s="31"/>
      <c r="H739" s="31"/>
      <c r="I739" s="7" t="s">
        <v>769</v>
      </c>
      <c r="J739" s="31"/>
      <c r="K739" s="31"/>
      <c r="M739" s="6"/>
      <c r="N739" s="6"/>
      <c r="O739" s="6"/>
      <c r="P739" s="6"/>
      <c r="Q739" s="6"/>
      <c r="R739" s="6"/>
      <c r="S739" s="6"/>
      <c r="T739" s="6"/>
    </row>
    <row r="740" spans="1:20" ht="24" x14ac:dyDescent="0.3">
      <c r="A740" s="31"/>
      <c r="B740" s="31"/>
      <c r="C740" s="31"/>
      <c r="D740" s="31"/>
      <c r="E740" s="31"/>
      <c r="F740" s="31"/>
      <c r="G740" s="31"/>
      <c r="H740" s="31"/>
      <c r="I740" s="7" t="s">
        <v>770</v>
      </c>
      <c r="J740" s="31"/>
      <c r="K740" s="31"/>
      <c r="M740" s="6"/>
      <c r="N740" s="6"/>
      <c r="O740" s="6"/>
      <c r="P740" s="6"/>
      <c r="Q740" s="6"/>
      <c r="R740" s="6"/>
      <c r="S740" s="6"/>
      <c r="T740" s="6"/>
    </row>
    <row r="741" spans="1:20" ht="36" x14ac:dyDescent="0.3">
      <c r="A741" s="31"/>
      <c r="B741" s="31"/>
      <c r="C741" s="31"/>
      <c r="D741" s="31"/>
      <c r="E741" s="31"/>
      <c r="F741" s="31"/>
      <c r="G741" s="31"/>
      <c r="H741" s="31"/>
      <c r="I741" s="7" t="s">
        <v>771</v>
      </c>
      <c r="J741" s="31"/>
      <c r="K741" s="31"/>
      <c r="M741" s="6"/>
      <c r="N741" s="6"/>
      <c r="O741" s="6"/>
      <c r="P741" s="6"/>
      <c r="Q741" s="6"/>
      <c r="R741" s="6"/>
      <c r="S741" s="6"/>
      <c r="T741" s="6"/>
    </row>
    <row r="742" spans="1:20" ht="24" x14ac:dyDescent="0.3">
      <c r="A742" s="31"/>
      <c r="B742" s="31"/>
      <c r="C742" s="31"/>
      <c r="D742" s="31"/>
      <c r="E742" s="31"/>
      <c r="F742" s="31"/>
      <c r="G742" s="31"/>
      <c r="H742" s="31"/>
      <c r="I742" s="7" t="s">
        <v>772</v>
      </c>
      <c r="J742" s="31"/>
      <c r="K742" s="31"/>
      <c r="M742" s="6"/>
      <c r="N742" s="6"/>
      <c r="O742" s="6"/>
      <c r="P742" s="6"/>
      <c r="Q742" s="6"/>
      <c r="R742" s="6"/>
      <c r="S742" s="6"/>
      <c r="T742" s="6"/>
    </row>
    <row r="743" spans="1:20" ht="24" x14ac:dyDescent="0.3">
      <c r="A743" s="31"/>
      <c r="B743" s="31"/>
      <c r="C743" s="31"/>
      <c r="D743" s="31"/>
      <c r="E743" s="31"/>
      <c r="F743" s="31"/>
      <c r="G743" s="31"/>
      <c r="H743" s="31"/>
      <c r="I743" s="7" t="s">
        <v>773</v>
      </c>
      <c r="J743" s="31"/>
      <c r="K743" s="31"/>
      <c r="M743" s="6"/>
      <c r="N743" s="6"/>
      <c r="O743" s="6"/>
      <c r="P743" s="6"/>
      <c r="Q743" s="6"/>
      <c r="R743" s="6"/>
      <c r="S743" s="6"/>
      <c r="T743" s="6"/>
    </row>
    <row r="744" spans="1:20" ht="36" x14ac:dyDescent="0.3">
      <c r="A744" s="31"/>
      <c r="B744" s="31"/>
      <c r="C744" s="31"/>
      <c r="D744" s="31"/>
      <c r="E744" s="31"/>
      <c r="F744" s="31"/>
      <c r="G744" s="31"/>
      <c r="H744" s="31"/>
      <c r="I744" s="7" t="s">
        <v>774</v>
      </c>
      <c r="J744" s="31"/>
      <c r="K744" s="31"/>
      <c r="M744" s="6"/>
      <c r="N744" s="6"/>
      <c r="O744" s="6"/>
      <c r="P744" s="6"/>
      <c r="Q744" s="6"/>
      <c r="R744" s="6"/>
      <c r="S744" s="6"/>
      <c r="T744" s="6"/>
    </row>
    <row r="745" spans="1:20" ht="48" x14ac:dyDescent="0.3">
      <c r="A745" s="31"/>
      <c r="B745" s="31"/>
      <c r="C745" s="31"/>
      <c r="D745" s="31"/>
      <c r="E745" s="31"/>
      <c r="F745" s="31"/>
      <c r="G745" s="31"/>
      <c r="H745" s="31"/>
      <c r="I745" s="7" t="s">
        <v>775</v>
      </c>
      <c r="J745" s="31"/>
      <c r="K745" s="31"/>
      <c r="M745" s="6"/>
      <c r="N745" s="6"/>
      <c r="O745" s="6"/>
      <c r="P745" s="6"/>
      <c r="Q745" s="6"/>
      <c r="R745" s="6"/>
      <c r="S745" s="6"/>
      <c r="T745" s="6"/>
    </row>
    <row r="746" spans="1:20" ht="24" x14ac:dyDescent="0.3">
      <c r="A746" s="31"/>
      <c r="B746" s="31"/>
      <c r="C746" s="31"/>
      <c r="D746" s="31"/>
      <c r="E746" s="31"/>
      <c r="F746" s="31"/>
      <c r="G746" s="31"/>
      <c r="H746" s="31"/>
      <c r="I746" s="7" t="s">
        <v>776</v>
      </c>
      <c r="J746" s="31"/>
      <c r="K746" s="31"/>
      <c r="M746" s="6"/>
      <c r="N746" s="6"/>
      <c r="O746" s="6"/>
      <c r="P746" s="6"/>
      <c r="Q746" s="6"/>
      <c r="R746" s="6"/>
      <c r="S746" s="6"/>
      <c r="T746" s="6"/>
    </row>
    <row r="747" spans="1:20" ht="24" x14ac:dyDescent="0.3">
      <c r="A747" s="31"/>
      <c r="B747" s="31"/>
      <c r="C747" s="31"/>
      <c r="D747" s="31"/>
      <c r="E747" s="31"/>
      <c r="F747" s="31"/>
      <c r="G747" s="31"/>
      <c r="H747" s="31"/>
      <c r="I747" s="7" t="s">
        <v>777</v>
      </c>
      <c r="J747" s="31"/>
      <c r="K747" s="31"/>
      <c r="M747" s="6"/>
      <c r="N747" s="6"/>
      <c r="O747" s="6"/>
      <c r="P747" s="6"/>
      <c r="Q747" s="6"/>
      <c r="R747" s="6"/>
      <c r="S747" s="6"/>
      <c r="T747" s="6"/>
    </row>
    <row r="748" spans="1:20" x14ac:dyDescent="0.3">
      <c r="A748" s="31"/>
      <c r="B748" s="31"/>
      <c r="C748" s="31"/>
      <c r="D748" s="31"/>
      <c r="E748" s="31"/>
      <c r="F748" s="31"/>
      <c r="G748" s="31"/>
      <c r="H748" s="31"/>
      <c r="I748" s="7" t="s">
        <v>778</v>
      </c>
      <c r="J748" s="31"/>
      <c r="K748" s="31"/>
      <c r="M748" s="6"/>
      <c r="N748" s="6"/>
      <c r="O748" s="6"/>
      <c r="P748" s="6"/>
      <c r="Q748" s="6"/>
      <c r="R748" s="6"/>
      <c r="S748" s="6"/>
      <c r="T748" s="6"/>
    </row>
    <row r="749" spans="1:20" ht="24" x14ac:dyDescent="0.3">
      <c r="A749" s="31"/>
      <c r="B749" s="31"/>
      <c r="C749" s="31"/>
      <c r="D749" s="31"/>
      <c r="E749" s="31"/>
      <c r="F749" s="31"/>
      <c r="G749" s="31"/>
      <c r="H749" s="31"/>
      <c r="I749" s="7" t="s">
        <v>779</v>
      </c>
      <c r="J749" s="31"/>
      <c r="K749" s="31"/>
      <c r="M749" s="6"/>
      <c r="N749" s="6"/>
      <c r="O749" s="6"/>
      <c r="P749" s="6"/>
      <c r="Q749" s="6"/>
      <c r="R749" s="6"/>
      <c r="S749" s="6"/>
      <c r="T749" s="6"/>
    </row>
    <row r="750" spans="1:20" ht="60" x14ac:dyDescent="0.3">
      <c r="A750" s="31"/>
      <c r="B750" s="31"/>
      <c r="C750" s="31"/>
      <c r="D750" s="31"/>
      <c r="E750" s="31"/>
      <c r="F750" s="31"/>
      <c r="G750" s="31"/>
      <c r="H750" s="31"/>
      <c r="I750" s="7" t="s">
        <v>780</v>
      </c>
      <c r="J750" s="31"/>
      <c r="K750" s="31"/>
      <c r="M750" s="6"/>
      <c r="N750" s="6"/>
      <c r="O750" s="6"/>
      <c r="P750" s="6"/>
      <c r="Q750" s="6"/>
      <c r="R750" s="6"/>
      <c r="S750" s="6"/>
      <c r="T750" s="6"/>
    </row>
    <row r="751" spans="1:20" x14ac:dyDescent="0.3">
      <c r="A751" s="31"/>
      <c r="B751" s="31"/>
      <c r="C751" s="31"/>
      <c r="D751" s="31"/>
      <c r="E751" s="31"/>
      <c r="F751" s="31"/>
      <c r="G751" s="31"/>
      <c r="H751" s="31"/>
      <c r="I751" s="7" t="s">
        <v>781</v>
      </c>
      <c r="J751" s="31"/>
      <c r="K751" s="31"/>
      <c r="M751" s="6"/>
      <c r="N751" s="6"/>
      <c r="O751" s="6"/>
      <c r="P751" s="6"/>
      <c r="Q751" s="6"/>
      <c r="R751" s="6"/>
      <c r="S751" s="6"/>
      <c r="T751" s="6"/>
    </row>
    <row r="752" spans="1:20" ht="24" x14ac:dyDescent="0.3">
      <c r="A752" s="31"/>
      <c r="B752" s="31"/>
      <c r="C752" s="31"/>
      <c r="D752" s="31"/>
      <c r="E752" s="31"/>
      <c r="F752" s="31"/>
      <c r="G752" s="31"/>
      <c r="H752" s="31"/>
      <c r="I752" s="7" t="s">
        <v>782</v>
      </c>
      <c r="J752" s="31"/>
      <c r="K752" s="31"/>
      <c r="M752" s="6"/>
      <c r="N752" s="6"/>
      <c r="O752" s="6"/>
      <c r="P752" s="6"/>
      <c r="Q752" s="6"/>
      <c r="R752" s="6"/>
      <c r="S752" s="6"/>
      <c r="T752" s="6"/>
    </row>
    <row r="753" spans="1:20" ht="24" x14ac:dyDescent="0.3">
      <c r="A753" s="31"/>
      <c r="B753" s="31"/>
      <c r="C753" s="31"/>
      <c r="D753" s="31"/>
      <c r="E753" s="31"/>
      <c r="F753" s="31"/>
      <c r="G753" s="31"/>
      <c r="H753" s="31"/>
      <c r="I753" s="7" t="s">
        <v>783</v>
      </c>
      <c r="J753" s="31"/>
      <c r="K753" s="31"/>
      <c r="M753" s="6"/>
      <c r="N753" s="6"/>
      <c r="O753" s="6"/>
      <c r="P753" s="6"/>
      <c r="Q753" s="6"/>
      <c r="R753" s="6"/>
      <c r="S753" s="6"/>
      <c r="T753" s="6"/>
    </row>
    <row r="754" spans="1:20" ht="24" x14ac:dyDescent="0.3">
      <c r="A754" s="31"/>
      <c r="B754" s="31"/>
      <c r="C754" s="31"/>
      <c r="D754" s="31"/>
      <c r="E754" s="31"/>
      <c r="F754" s="31"/>
      <c r="G754" s="31"/>
      <c r="H754" s="31"/>
      <c r="I754" s="7" t="s">
        <v>784</v>
      </c>
      <c r="J754" s="31"/>
      <c r="K754" s="31"/>
      <c r="M754" s="6"/>
      <c r="N754" s="6"/>
      <c r="O754" s="6"/>
      <c r="P754" s="6"/>
      <c r="Q754" s="6"/>
      <c r="R754" s="6"/>
      <c r="S754" s="6"/>
      <c r="T754" s="6"/>
    </row>
    <row r="755" spans="1:20" ht="36" x14ac:dyDescent="0.3">
      <c r="A755" s="31"/>
      <c r="B755" s="31"/>
      <c r="C755" s="31"/>
      <c r="D755" s="31"/>
      <c r="E755" s="31"/>
      <c r="F755" s="31"/>
      <c r="G755" s="31"/>
      <c r="H755" s="31"/>
      <c r="I755" s="7" t="s">
        <v>785</v>
      </c>
      <c r="J755" s="31"/>
      <c r="K755" s="31"/>
      <c r="M755" s="6"/>
      <c r="N755" s="6"/>
      <c r="O755" s="6"/>
      <c r="P755" s="6"/>
      <c r="Q755" s="6"/>
      <c r="R755" s="6"/>
      <c r="S755" s="6"/>
      <c r="T755" s="6"/>
    </row>
    <row r="756" spans="1:20" x14ac:dyDescent="0.3">
      <c r="A756" s="31"/>
      <c r="B756" s="31"/>
      <c r="C756" s="31"/>
      <c r="D756" s="31"/>
      <c r="E756" s="31"/>
      <c r="F756" s="31"/>
      <c r="G756" s="31"/>
      <c r="H756" s="31"/>
      <c r="I756" s="7" t="s">
        <v>786</v>
      </c>
      <c r="J756" s="31"/>
      <c r="K756" s="31"/>
      <c r="M756" s="6"/>
      <c r="N756" s="6"/>
      <c r="O756" s="6"/>
      <c r="P756" s="6"/>
      <c r="Q756" s="6"/>
      <c r="R756" s="6"/>
      <c r="S756" s="6"/>
      <c r="T756" s="6"/>
    </row>
    <row r="757" spans="1:20" x14ac:dyDescent="0.3">
      <c r="A757" s="31"/>
      <c r="B757" s="31"/>
      <c r="C757" s="31"/>
      <c r="D757" s="31"/>
      <c r="E757" s="31"/>
      <c r="F757" s="31"/>
      <c r="G757" s="31"/>
      <c r="H757" s="31"/>
      <c r="I757" s="7" t="s">
        <v>787</v>
      </c>
      <c r="J757" s="31"/>
      <c r="K757" s="31"/>
      <c r="M757" s="6"/>
      <c r="N757" s="6"/>
      <c r="O757" s="6"/>
      <c r="P757" s="6"/>
      <c r="Q757" s="6"/>
      <c r="R757" s="6"/>
      <c r="S757" s="6"/>
      <c r="T757" s="6"/>
    </row>
    <row r="758" spans="1:20" x14ac:dyDescent="0.3">
      <c r="A758" s="31"/>
      <c r="B758" s="31"/>
      <c r="C758" s="31"/>
      <c r="D758" s="31"/>
      <c r="E758" s="31"/>
      <c r="F758" s="31"/>
      <c r="G758" s="31"/>
      <c r="H758" s="31"/>
      <c r="I758" s="7" t="s">
        <v>788</v>
      </c>
      <c r="J758" s="31"/>
      <c r="K758" s="31"/>
      <c r="M758" s="6"/>
      <c r="N758" s="6"/>
      <c r="O758" s="6"/>
      <c r="P758" s="6"/>
      <c r="Q758" s="6"/>
      <c r="R758" s="6"/>
      <c r="S758" s="6"/>
      <c r="T758" s="6"/>
    </row>
    <row r="759" spans="1:20" x14ac:dyDescent="0.3">
      <c r="A759" s="31"/>
      <c r="B759" s="31"/>
      <c r="C759" s="31"/>
      <c r="D759" s="31"/>
      <c r="E759" s="31"/>
      <c r="F759" s="31"/>
      <c r="G759" s="31"/>
      <c r="H759" s="31"/>
      <c r="I759" s="7" t="s">
        <v>789</v>
      </c>
      <c r="J759" s="31"/>
      <c r="K759" s="31"/>
      <c r="M759" s="6"/>
      <c r="N759" s="6"/>
      <c r="O759" s="6"/>
      <c r="P759" s="6"/>
      <c r="Q759" s="6"/>
      <c r="R759" s="6"/>
      <c r="S759" s="6"/>
      <c r="T759" s="6"/>
    </row>
    <row r="760" spans="1:20" x14ac:dyDescent="0.3">
      <c r="A760" s="31"/>
      <c r="B760" s="31"/>
      <c r="C760" s="31"/>
      <c r="D760" s="31"/>
      <c r="E760" s="31"/>
      <c r="F760" s="31"/>
      <c r="G760" s="31"/>
      <c r="H760" s="31"/>
      <c r="I760" s="7" t="s">
        <v>790</v>
      </c>
      <c r="J760" s="31"/>
      <c r="K760" s="31"/>
      <c r="M760" s="6"/>
      <c r="N760" s="6"/>
      <c r="O760" s="6"/>
      <c r="P760" s="6"/>
      <c r="Q760" s="6"/>
      <c r="R760" s="6"/>
      <c r="S760" s="6"/>
      <c r="T760" s="6"/>
    </row>
    <row r="761" spans="1:20" ht="24" x14ac:dyDescent="0.3">
      <c r="A761" s="31"/>
      <c r="B761" s="31"/>
      <c r="C761" s="31"/>
      <c r="D761" s="31"/>
      <c r="E761" s="31"/>
      <c r="F761" s="31"/>
      <c r="G761" s="31"/>
      <c r="H761" s="31"/>
      <c r="I761" s="7" t="s">
        <v>791</v>
      </c>
      <c r="J761" s="31"/>
      <c r="K761" s="31"/>
      <c r="M761" s="6"/>
      <c r="N761" s="6"/>
      <c r="O761" s="6"/>
      <c r="P761" s="6"/>
      <c r="Q761" s="6"/>
      <c r="R761" s="6"/>
      <c r="S761" s="6"/>
      <c r="T761" s="6"/>
    </row>
    <row r="762" spans="1:20" x14ac:dyDescent="0.3">
      <c r="A762" s="31"/>
      <c r="B762" s="31"/>
      <c r="C762" s="31"/>
      <c r="D762" s="31"/>
      <c r="E762" s="31"/>
      <c r="F762" s="31"/>
      <c r="G762" s="31"/>
      <c r="H762" s="31"/>
      <c r="I762" s="7" t="s">
        <v>792</v>
      </c>
      <c r="J762" s="31"/>
      <c r="K762" s="31"/>
      <c r="M762" s="6"/>
      <c r="N762" s="6"/>
      <c r="O762" s="6"/>
      <c r="P762" s="6"/>
      <c r="Q762" s="6"/>
      <c r="R762" s="6"/>
      <c r="S762" s="6"/>
      <c r="T762" s="6"/>
    </row>
    <row r="763" spans="1:20" ht="36" x14ac:dyDescent="0.3">
      <c r="A763" s="31"/>
      <c r="B763" s="31"/>
      <c r="C763" s="31"/>
      <c r="D763" s="31"/>
      <c r="E763" s="31"/>
      <c r="F763" s="31"/>
      <c r="G763" s="31"/>
      <c r="H763" s="31"/>
      <c r="I763" s="7" t="s">
        <v>793</v>
      </c>
      <c r="J763" s="31"/>
      <c r="K763" s="31"/>
      <c r="M763" s="6"/>
      <c r="N763" s="6"/>
      <c r="O763" s="6"/>
      <c r="P763" s="6"/>
      <c r="Q763" s="6"/>
      <c r="R763" s="6"/>
      <c r="S763" s="6"/>
      <c r="T763" s="6"/>
    </row>
    <row r="764" spans="1:20" ht="36" x14ac:dyDescent="0.3">
      <c r="A764" s="31"/>
      <c r="B764" s="31"/>
      <c r="C764" s="31"/>
      <c r="D764" s="31"/>
      <c r="E764" s="31"/>
      <c r="F764" s="31"/>
      <c r="G764" s="31"/>
      <c r="H764" s="31"/>
      <c r="I764" s="7" t="s">
        <v>794</v>
      </c>
      <c r="J764" s="31"/>
      <c r="K764" s="31"/>
      <c r="M764" s="6"/>
      <c r="N764" s="6"/>
      <c r="O764" s="6"/>
      <c r="P764" s="6"/>
      <c r="Q764" s="6"/>
      <c r="R764" s="6"/>
      <c r="S764" s="6"/>
      <c r="T764" s="6"/>
    </row>
    <row r="765" spans="1:20" ht="36" x14ac:dyDescent="0.3">
      <c r="A765" s="31"/>
      <c r="B765" s="31"/>
      <c r="C765" s="31"/>
      <c r="D765" s="31"/>
      <c r="E765" s="31"/>
      <c r="F765" s="31"/>
      <c r="G765" s="31"/>
      <c r="H765" s="31"/>
      <c r="I765" s="7" t="s">
        <v>795</v>
      </c>
      <c r="J765" s="31"/>
      <c r="K765" s="31"/>
      <c r="M765" s="6"/>
      <c r="N765" s="6"/>
      <c r="O765" s="6"/>
      <c r="P765" s="6"/>
      <c r="Q765" s="6"/>
      <c r="R765" s="6"/>
      <c r="S765" s="6"/>
      <c r="T765" s="6"/>
    </row>
    <row r="766" spans="1:20" ht="36" x14ac:dyDescent="0.3">
      <c r="A766" s="31"/>
      <c r="B766" s="31"/>
      <c r="C766" s="31"/>
      <c r="D766" s="31"/>
      <c r="E766" s="31"/>
      <c r="F766" s="31"/>
      <c r="G766" s="31"/>
      <c r="H766" s="31"/>
      <c r="I766" s="7" t="s">
        <v>796</v>
      </c>
      <c r="J766" s="31"/>
      <c r="K766" s="31"/>
      <c r="M766" s="6"/>
      <c r="N766" s="6"/>
      <c r="O766" s="6"/>
      <c r="P766" s="6"/>
      <c r="Q766" s="6"/>
      <c r="R766" s="6"/>
      <c r="S766" s="6"/>
      <c r="T766" s="6"/>
    </row>
    <row r="767" spans="1:20" ht="24" x14ac:dyDescent="0.3">
      <c r="A767" s="31"/>
      <c r="B767" s="31"/>
      <c r="C767" s="31"/>
      <c r="D767" s="31"/>
      <c r="E767" s="31"/>
      <c r="F767" s="31"/>
      <c r="G767" s="31"/>
      <c r="H767" s="31"/>
      <c r="I767" s="7" t="s">
        <v>797</v>
      </c>
      <c r="J767" s="31"/>
      <c r="K767" s="31"/>
      <c r="M767" s="6"/>
      <c r="N767" s="6"/>
      <c r="O767" s="6"/>
      <c r="P767" s="6"/>
      <c r="Q767" s="6"/>
      <c r="R767" s="6"/>
      <c r="S767" s="6"/>
      <c r="T767" s="6"/>
    </row>
    <row r="768" spans="1:20" ht="24" x14ac:dyDescent="0.3">
      <c r="A768" s="31"/>
      <c r="B768" s="31"/>
      <c r="C768" s="31"/>
      <c r="D768" s="31"/>
      <c r="E768" s="31"/>
      <c r="F768" s="31"/>
      <c r="G768" s="31"/>
      <c r="H768" s="31"/>
      <c r="I768" s="7" t="s">
        <v>798</v>
      </c>
      <c r="J768" s="31"/>
      <c r="K768" s="31"/>
      <c r="M768" s="6"/>
      <c r="N768" s="6"/>
      <c r="O768" s="6"/>
      <c r="P768" s="6"/>
      <c r="Q768" s="6"/>
      <c r="R768" s="6"/>
      <c r="S768" s="6"/>
      <c r="T768" s="6"/>
    </row>
    <row r="769" spans="1:20" ht="24" x14ac:dyDescent="0.3">
      <c r="A769" s="31"/>
      <c r="B769" s="31"/>
      <c r="C769" s="31"/>
      <c r="D769" s="31"/>
      <c r="E769" s="31"/>
      <c r="F769" s="31"/>
      <c r="G769" s="31"/>
      <c r="H769" s="31"/>
      <c r="I769" s="7" t="s">
        <v>799</v>
      </c>
      <c r="J769" s="31"/>
      <c r="K769" s="31"/>
      <c r="M769" s="6"/>
      <c r="N769" s="6"/>
      <c r="O769" s="6"/>
      <c r="P769" s="6"/>
      <c r="Q769" s="6"/>
      <c r="R769" s="6"/>
      <c r="S769" s="6"/>
      <c r="T769" s="6"/>
    </row>
    <row r="770" spans="1:20" ht="24" x14ac:dyDescent="0.3">
      <c r="A770" s="31"/>
      <c r="B770" s="31"/>
      <c r="C770" s="31"/>
      <c r="D770" s="31"/>
      <c r="E770" s="31"/>
      <c r="F770" s="31"/>
      <c r="G770" s="31"/>
      <c r="H770" s="31"/>
      <c r="I770" s="7" t="s">
        <v>800</v>
      </c>
      <c r="J770" s="31"/>
      <c r="K770" s="31"/>
      <c r="M770" s="6"/>
      <c r="N770" s="6"/>
      <c r="O770" s="6"/>
      <c r="P770" s="6"/>
      <c r="Q770" s="6"/>
      <c r="R770" s="6"/>
      <c r="S770" s="6"/>
      <c r="T770" s="6"/>
    </row>
    <row r="771" spans="1:20" x14ac:dyDescent="0.3">
      <c r="A771" s="31"/>
      <c r="B771" s="31"/>
      <c r="C771" s="31"/>
      <c r="D771" s="31"/>
      <c r="E771" s="31"/>
      <c r="F771" s="31"/>
      <c r="G771" s="31"/>
      <c r="H771" s="31"/>
      <c r="I771" s="7" t="s">
        <v>801</v>
      </c>
      <c r="J771" s="31"/>
      <c r="K771" s="31"/>
      <c r="M771" s="6"/>
      <c r="N771" s="6"/>
      <c r="O771" s="6"/>
      <c r="P771" s="6"/>
      <c r="Q771" s="6"/>
      <c r="R771" s="6"/>
      <c r="S771" s="6"/>
      <c r="T771" s="6"/>
    </row>
    <row r="772" spans="1:20" ht="24" x14ac:dyDescent="0.3">
      <c r="A772" s="31"/>
      <c r="B772" s="31"/>
      <c r="C772" s="31"/>
      <c r="D772" s="31"/>
      <c r="E772" s="31"/>
      <c r="F772" s="31"/>
      <c r="G772" s="31"/>
      <c r="H772" s="31"/>
      <c r="I772" s="7" t="s">
        <v>802</v>
      </c>
      <c r="J772" s="31"/>
      <c r="K772" s="31"/>
      <c r="M772" s="6"/>
      <c r="N772" s="6"/>
      <c r="O772" s="6"/>
      <c r="P772" s="6"/>
      <c r="Q772" s="6"/>
      <c r="R772" s="6"/>
      <c r="S772" s="6"/>
      <c r="T772" s="6"/>
    </row>
    <row r="773" spans="1:20" ht="24" x14ac:dyDescent="0.3">
      <c r="A773" s="31"/>
      <c r="B773" s="31"/>
      <c r="C773" s="31"/>
      <c r="D773" s="31"/>
      <c r="E773" s="31"/>
      <c r="F773" s="31"/>
      <c r="G773" s="31"/>
      <c r="H773" s="31"/>
      <c r="I773" s="7" t="s">
        <v>803</v>
      </c>
      <c r="J773" s="31"/>
      <c r="K773" s="31"/>
      <c r="M773" s="6"/>
      <c r="N773" s="6"/>
      <c r="O773" s="6"/>
      <c r="P773" s="6"/>
      <c r="Q773" s="6"/>
      <c r="R773" s="6"/>
      <c r="S773" s="6"/>
      <c r="T773" s="6"/>
    </row>
    <row r="774" spans="1:20" ht="24" x14ac:dyDescent="0.3">
      <c r="A774" s="31"/>
      <c r="B774" s="31"/>
      <c r="C774" s="31"/>
      <c r="D774" s="31"/>
      <c r="E774" s="31"/>
      <c r="F774" s="31"/>
      <c r="G774" s="31"/>
      <c r="H774" s="31"/>
      <c r="I774" s="7" t="s">
        <v>804</v>
      </c>
      <c r="J774" s="31"/>
      <c r="K774" s="31"/>
      <c r="M774" s="6"/>
      <c r="N774" s="6"/>
      <c r="O774" s="6"/>
      <c r="P774" s="6"/>
      <c r="Q774" s="6"/>
      <c r="R774" s="6"/>
      <c r="S774" s="6"/>
      <c r="T774" s="6"/>
    </row>
    <row r="775" spans="1:20" ht="24" x14ac:dyDescent="0.3">
      <c r="A775" s="31"/>
      <c r="B775" s="31"/>
      <c r="C775" s="31"/>
      <c r="D775" s="31"/>
      <c r="E775" s="31"/>
      <c r="F775" s="31"/>
      <c r="G775" s="31"/>
      <c r="H775" s="31"/>
      <c r="I775" s="7" t="s">
        <v>805</v>
      </c>
      <c r="J775" s="31"/>
      <c r="K775" s="31"/>
      <c r="M775" s="6"/>
      <c r="N775" s="6"/>
      <c r="O775" s="6"/>
      <c r="P775" s="6"/>
      <c r="Q775" s="6"/>
      <c r="R775" s="6"/>
      <c r="S775" s="6"/>
      <c r="T775" s="6"/>
    </row>
    <row r="776" spans="1:20" ht="24" x14ac:dyDescent="0.3">
      <c r="A776" s="31"/>
      <c r="B776" s="31"/>
      <c r="C776" s="31"/>
      <c r="D776" s="31"/>
      <c r="E776" s="31"/>
      <c r="F776" s="31"/>
      <c r="G776" s="31"/>
      <c r="H776" s="31"/>
      <c r="I776" s="7" t="s">
        <v>806</v>
      </c>
      <c r="J776" s="31"/>
      <c r="K776" s="31"/>
      <c r="M776" s="6"/>
      <c r="N776" s="6"/>
      <c r="O776" s="6"/>
      <c r="P776" s="6"/>
      <c r="Q776" s="6"/>
      <c r="R776" s="6"/>
      <c r="S776" s="6"/>
      <c r="T776" s="6"/>
    </row>
    <row r="777" spans="1:20" ht="24" x14ac:dyDescent="0.3">
      <c r="A777" s="31"/>
      <c r="B777" s="31"/>
      <c r="C777" s="31"/>
      <c r="D777" s="31"/>
      <c r="E777" s="31"/>
      <c r="F777" s="31"/>
      <c r="G777" s="31"/>
      <c r="H777" s="31"/>
      <c r="I777" s="7" t="s">
        <v>807</v>
      </c>
      <c r="J777" s="31"/>
      <c r="K777" s="31"/>
      <c r="M777" s="6"/>
      <c r="N777" s="6"/>
      <c r="O777" s="6"/>
      <c r="P777" s="6"/>
      <c r="Q777" s="6"/>
      <c r="R777" s="6"/>
      <c r="S777" s="6"/>
      <c r="T777" s="6"/>
    </row>
    <row r="778" spans="1:20" ht="36" x14ac:dyDescent="0.3">
      <c r="A778" s="31"/>
      <c r="B778" s="31"/>
      <c r="C778" s="31"/>
      <c r="D778" s="31"/>
      <c r="E778" s="31"/>
      <c r="F778" s="31"/>
      <c r="G778" s="31"/>
      <c r="H778" s="31"/>
      <c r="I778" s="7" t="s">
        <v>808</v>
      </c>
      <c r="J778" s="31"/>
      <c r="K778" s="31"/>
      <c r="M778" s="6"/>
      <c r="N778" s="6"/>
      <c r="O778" s="6"/>
      <c r="P778" s="6"/>
      <c r="Q778" s="6"/>
      <c r="R778" s="6"/>
      <c r="S778" s="6"/>
      <c r="T778" s="6"/>
    </row>
    <row r="779" spans="1:20" ht="36" x14ac:dyDescent="0.3">
      <c r="A779" s="31"/>
      <c r="B779" s="31"/>
      <c r="C779" s="31"/>
      <c r="D779" s="31"/>
      <c r="E779" s="31"/>
      <c r="F779" s="31"/>
      <c r="G779" s="31"/>
      <c r="H779" s="31"/>
      <c r="I779" s="7" t="s">
        <v>809</v>
      </c>
      <c r="J779" s="31"/>
      <c r="K779" s="31"/>
      <c r="M779" s="6"/>
      <c r="N779" s="6"/>
      <c r="O779" s="6"/>
      <c r="P779" s="6"/>
      <c r="Q779" s="6"/>
      <c r="R779" s="6"/>
      <c r="S779" s="6"/>
      <c r="T779" s="6"/>
    </row>
    <row r="780" spans="1:20" ht="48" x14ac:dyDescent="0.3">
      <c r="A780" s="31"/>
      <c r="B780" s="31"/>
      <c r="C780" s="31"/>
      <c r="D780" s="31"/>
      <c r="E780" s="31"/>
      <c r="F780" s="31"/>
      <c r="G780" s="31"/>
      <c r="H780" s="31"/>
      <c r="I780" s="7" t="s">
        <v>810</v>
      </c>
      <c r="J780" s="31"/>
      <c r="K780" s="31"/>
      <c r="M780" s="6"/>
      <c r="N780" s="6"/>
      <c r="O780" s="6"/>
      <c r="P780" s="6"/>
      <c r="Q780" s="6"/>
      <c r="R780" s="6"/>
      <c r="S780" s="6"/>
      <c r="T780" s="6"/>
    </row>
    <row r="781" spans="1:20" ht="24" x14ac:dyDescent="0.3">
      <c r="A781" s="31"/>
      <c r="B781" s="31"/>
      <c r="C781" s="31"/>
      <c r="D781" s="31"/>
      <c r="E781" s="31"/>
      <c r="F781" s="31"/>
      <c r="G781" s="31"/>
      <c r="H781" s="31"/>
      <c r="I781" s="7" t="s">
        <v>811</v>
      </c>
      <c r="J781" s="31"/>
      <c r="K781" s="31"/>
      <c r="M781" s="6"/>
      <c r="N781" s="6"/>
      <c r="O781" s="6"/>
      <c r="P781" s="6"/>
      <c r="Q781" s="6"/>
      <c r="R781" s="6"/>
      <c r="S781" s="6"/>
      <c r="T781" s="6"/>
    </row>
    <row r="782" spans="1:20" ht="24" x14ac:dyDescent="0.3">
      <c r="A782" s="31"/>
      <c r="B782" s="31"/>
      <c r="C782" s="31"/>
      <c r="D782" s="31"/>
      <c r="E782" s="31"/>
      <c r="F782" s="31"/>
      <c r="G782" s="31"/>
      <c r="H782" s="31"/>
      <c r="I782" s="7" t="s">
        <v>812</v>
      </c>
      <c r="J782" s="31"/>
      <c r="K782" s="31"/>
      <c r="M782" s="6"/>
      <c r="N782" s="6"/>
      <c r="O782" s="6"/>
      <c r="P782" s="6"/>
      <c r="Q782" s="6"/>
      <c r="R782" s="6"/>
      <c r="S782" s="6"/>
      <c r="T782" s="6"/>
    </row>
    <row r="783" spans="1:20" ht="24" x14ac:dyDescent="0.3">
      <c r="A783" s="31"/>
      <c r="B783" s="31"/>
      <c r="C783" s="31"/>
      <c r="D783" s="31"/>
      <c r="E783" s="31"/>
      <c r="F783" s="31"/>
      <c r="G783" s="31"/>
      <c r="H783" s="31"/>
      <c r="I783" s="7" t="s">
        <v>813</v>
      </c>
      <c r="J783" s="31"/>
      <c r="K783" s="31"/>
      <c r="M783" s="6"/>
      <c r="N783" s="6"/>
      <c r="O783" s="6"/>
      <c r="P783" s="6"/>
      <c r="Q783" s="6"/>
      <c r="R783" s="6"/>
      <c r="S783" s="6"/>
      <c r="T783" s="6"/>
    </row>
    <row r="784" spans="1:20" x14ac:dyDescent="0.3">
      <c r="A784" s="31"/>
      <c r="B784" s="31"/>
      <c r="C784" s="31"/>
      <c r="D784" s="31"/>
      <c r="E784" s="31"/>
      <c r="F784" s="31"/>
      <c r="G784" s="31"/>
      <c r="H784" s="31"/>
      <c r="I784" s="7" t="s">
        <v>814</v>
      </c>
      <c r="J784" s="31"/>
      <c r="K784" s="31"/>
      <c r="M784" s="6"/>
      <c r="N784" s="6"/>
      <c r="O784" s="6"/>
      <c r="P784" s="6"/>
      <c r="Q784" s="6"/>
      <c r="R784" s="6"/>
      <c r="S784" s="6"/>
      <c r="T784" s="6"/>
    </row>
    <row r="785" spans="1:20" ht="24" x14ac:dyDescent="0.3">
      <c r="A785" s="31"/>
      <c r="B785" s="31"/>
      <c r="C785" s="31"/>
      <c r="D785" s="31"/>
      <c r="E785" s="31"/>
      <c r="F785" s="31"/>
      <c r="G785" s="31"/>
      <c r="H785" s="31"/>
      <c r="I785" s="7" t="s">
        <v>815</v>
      </c>
      <c r="J785" s="31"/>
      <c r="K785" s="31"/>
      <c r="M785" s="6"/>
      <c r="N785" s="6"/>
      <c r="O785" s="6"/>
      <c r="P785" s="6"/>
      <c r="Q785" s="6"/>
      <c r="R785" s="6"/>
      <c r="S785" s="6"/>
      <c r="T785" s="6"/>
    </row>
    <row r="786" spans="1:20" ht="24" x14ac:dyDescent="0.3">
      <c r="A786" s="31"/>
      <c r="B786" s="31"/>
      <c r="C786" s="31"/>
      <c r="D786" s="31"/>
      <c r="E786" s="31"/>
      <c r="F786" s="31"/>
      <c r="G786" s="31"/>
      <c r="H786" s="31"/>
      <c r="I786" s="7" t="s">
        <v>816</v>
      </c>
      <c r="J786" s="31"/>
      <c r="K786" s="31"/>
      <c r="M786" s="6"/>
      <c r="N786" s="6"/>
      <c r="O786" s="6"/>
      <c r="P786" s="6"/>
      <c r="Q786" s="6"/>
      <c r="R786" s="6"/>
      <c r="S786" s="6"/>
      <c r="T786" s="6"/>
    </row>
    <row r="787" spans="1:20" ht="24" x14ac:dyDescent="0.3">
      <c r="A787" s="31"/>
      <c r="B787" s="31"/>
      <c r="C787" s="31"/>
      <c r="D787" s="31"/>
      <c r="E787" s="31"/>
      <c r="F787" s="31"/>
      <c r="G787" s="31"/>
      <c r="H787" s="31"/>
      <c r="I787" s="7" t="s">
        <v>817</v>
      </c>
      <c r="J787" s="31"/>
      <c r="K787" s="31"/>
      <c r="M787" s="6"/>
      <c r="N787" s="6"/>
      <c r="O787" s="6"/>
      <c r="P787" s="6"/>
      <c r="Q787" s="6"/>
      <c r="R787" s="6"/>
      <c r="S787" s="6"/>
      <c r="T787" s="6"/>
    </row>
    <row r="788" spans="1:20" ht="48" x14ac:dyDescent="0.3">
      <c r="A788" s="31"/>
      <c r="B788" s="31"/>
      <c r="C788" s="31"/>
      <c r="D788" s="31"/>
      <c r="E788" s="31"/>
      <c r="F788" s="31"/>
      <c r="G788" s="31"/>
      <c r="H788" s="31"/>
      <c r="I788" s="7" t="s">
        <v>818</v>
      </c>
      <c r="J788" s="31"/>
      <c r="K788" s="31"/>
      <c r="M788" s="6"/>
      <c r="N788" s="6"/>
      <c r="O788" s="6"/>
      <c r="P788" s="6"/>
      <c r="Q788" s="6"/>
      <c r="R788" s="6"/>
      <c r="S788" s="6"/>
      <c r="T788" s="6"/>
    </row>
    <row r="789" spans="1:20" ht="24" x14ac:dyDescent="0.3">
      <c r="A789" s="31"/>
      <c r="B789" s="31"/>
      <c r="C789" s="31"/>
      <c r="D789" s="31"/>
      <c r="E789" s="31"/>
      <c r="F789" s="31"/>
      <c r="G789" s="31"/>
      <c r="H789" s="31"/>
      <c r="I789" s="7" t="s">
        <v>819</v>
      </c>
      <c r="J789" s="31"/>
      <c r="K789" s="31"/>
      <c r="M789" s="6"/>
      <c r="N789" s="6"/>
      <c r="O789" s="6"/>
      <c r="P789" s="6"/>
      <c r="Q789" s="6"/>
      <c r="R789" s="6"/>
      <c r="S789" s="6"/>
      <c r="T789" s="6"/>
    </row>
    <row r="790" spans="1:20" ht="24" x14ac:dyDescent="0.3">
      <c r="A790" s="31"/>
      <c r="B790" s="31"/>
      <c r="C790" s="31"/>
      <c r="D790" s="31"/>
      <c r="E790" s="31"/>
      <c r="F790" s="31"/>
      <c r="G790" s="31"/>
      <c r="H790" s="31"/>
      <c r="I790" s="7" t="s">
        <v>820</v>
      </c>
      <c r="J790" s="31"/>
      <c r="K790" s="31"/>
      <c r="M790" s="6"/>
      <c r="N790" s="6"/>
      <c r="O790" s="6"/>
      <c r="P790" s="6"/>
      <c r="Q790" s="6"/>
      <c r="R790" s="6"/>
      <c r="S790" s="6"/>
      <c r="T790" s="6"/>
    </row>
    <row r="791" spans="1:20" ht="24" x14ac:dyDescent="0.3">
      <c r="A791" s="31"/>
      <c r="B791" s="31"/>
      <c r="C791" s="31"/>
      <c r="D791" s="31"/>
      <c r="E791" s="31"/>
      <c r="F791" s="31"/>
      <c r="G791" s="31"/>
      <c r="H791" s="31"/>
      <c r="I791" s="7" t="s">
        <v>821</v>
      </c>
      <c r="J791" s="31"/>
      <c r="K791" s="31"/>
      <c r="M791" s="6"/>
      <c r="N791" s="6"/>
      <c r="O791" s="6"/>
      <c r="P791" s="6"/>
      <c r="Q791" s="6"/>
      <c r="R791" s="6"/>
      <c r="S791" s="6"/>
      <c r="T791" s="6"/>
    </row>
    <row r="792" spans="1:20" ht="36" x14ac:dyDescent="0.3">
      <c r="A792" s="31"/>
      <c r="B792" s="31"/>
      <c r="C792" s="31"/>
      <c r="D792" s="31"/>
      <c r="E792" s="31"/>
      <c r="F792" s="31"/>
      <c r="G792" s="31"/>
      <c r="H792" s="31"/>
      <c r="I792" s="7" t="s">
        <v>822</v>
      </c>
      <c r="J792" s="31"/>
      <c r="K792" s="31"/>
      <c r="M792" s="6"/>
      <c r="N792" s="6"/>
      <c r="O792" s="6"/>
      <c r="P792" s="6"/>
      <c r="Q792" s="6"/>
      <c r="R792" s="6"/>
      <c r="S792" s="6"/>
      <c r="T792" s="6"/>
    </row>
    <row r="793" spans="1:20" ht="36" x14ac:dyDescent="0.3">
      <c r="A793" s="31"/>
      <c r="B793" s="31"/>
      <c r="C793" s="31"/>
      <c r="D793" s="31"/>
      <c r="E793" s="31"/>
      <c r="F793" s="31"/>
      <c r="G793" s="31"/>
      <c r="H793" s="31"/>
      <c r="I793" s="7" t="s">
        <v>823</v>
      </c>
      <c r="J793" s="31"/>
      <c r="K793" s="31"/>
      <c r="M793" s="6"/>
      <c r="N793" s="6"/>
      <c r="O793" s="6"/>
      <c r="P793" s="6"/>
      <c r="Q793" s="6"/>
      <c r="R793" s="6"/>
      <c r="S793" s="6"/>
      <c r="T793" s="6"/>
    </row>
    <row r="794" spans="1:20" ht="24" x14ac:dyDescent="0.3">
      <c r="A794" s="31"/>
      <c r="B794" s="31"/>
      <c r="C794" s="31"/>
      <c r="D794" s="31"/>
      <c r="E794" s="31"/>
      <c r="F794" s="31"/>
      <c r="G794" s="31"/>
      <c r="H794" s="31"/>
      <c r="I794" s="7" t="s">
        <v>824</v>
      </c>
      <c r="J794" s="31"/>
      <c r="K794" s="31"/>
      <c r="M794" s="6"/>
      <c r="N794" s="6"/>
      <c r="O794" s="6"/>
      <c r="P794" s="6"/>
      <c r="Q794" s="6"/>
      <c r="R794" s="6"/>
      <c r="S794" s="6"/>
      <c r="T794" s="6"/>
    </row>
    <row r="795" spans="1:20" x14ac:dyDescent="0.3">
      <c r="A795" s="31"/>
      <c r="B795" s="31"/>
      <c r="C795" s="31"/>
      <c r="D795" s="31"/>
      <c r="E795" s="31"/>
      <c r="F795" s="31"/>
      <c r="G795" s="31"/>
      <c r="H795" s="31"/>
      <c r="I795" s="7" t="s">
        <v>825</v>
      </c>
      <c r="J795" s="31"/>
      <c r="K795" s="31"/>
      <c r="M795" s="6"/>
      <c r="N795" s="6"/>
      <c r="O795" s="6"/>
      <c r="P795" s="6"/>
      <c r="Q795" s="6"/>
      <c r="R795" s="6"/>
      <c r="S795" s="6"/>
      <c r="T795" s="6"/>
    </row>
    <row r="796" spans="1:20" x14ac:dyDescent="0.3">
      <c r="A796" s="31"/>
      <c r="B796" s="31"/>
      <c r="C796" s="31"/>
      <c r="D796" s="31"/>
      <c r="E796" s="31"/>
      <c r="F796" s="31"/>
      <c r="G796" s="31"/>
      <c r="H796" s="31"/>
      <c r="I796" s="7" t="s">
        <v>826</v>
      </c>
      <c r="J796" s="31"/>
      <c r="K796" s="31"/>
      <c r="M796" s="6"/>
      <c r="N796" s="6"/>
      <c r="O796" s="6"/>
      <c r="P796" s="6"/>
      <c r="Q796" s="6"/>
      <c r="R796" s="6"/>
      <c r="S796" s="6"/>
      <c r="T796" s="6"/>
    </row>
    <row r="797" spans="1:20" ht="36" x14ac:dyDescent="0.3">
      <c r="A797" s="31"/>
      <c r="B797" s="31"/>
      <c r="C797" s="31"/>
      <c r="D797" s="31"/>
      <c r="E797" s="31"/>
      <c r="F797" s="31"/>
      <c r="G797" s="31"/>
      <c r="H797" s="31"/>
      <c r="I797" s="7" t="s">
        <v>827</v>
      </c>
      <c r="J797" s="31"/>
      <c r="K797" s="31"/>
      <c r="M797" s="6"/>
      <c r="N797" s="6"/>
      <c r="O797" s="6"/>
      <c r="P797" s="6"/>
      <c r="Q797" s="6"/>
      <c r="R797" s="6"/>
      <c r="S797" s="6"/>
      <c r="T797" s="6"/>
    </row>
    <row r="798" spans="1:20" ht="24" x14ac:dyDescent="0.3">
      <c r="A798" s="31"/>
      <c r="B798" s="31"/>
      <c r="C798" s="31"/>
      <c r="D798" s="31"/>
      <c r="E798" s="31"/>
      <c r="F798" s="31"/>
      <c r="G798" s="31"/>
      <c r="H798" s="31"/>
      <c r="I798" s="7" t="s">
        <v>828</v>
      </c>
      <c r="J798" s="31"/>
      <c r="K798" s="31"/>
      <c r="M798" s="6"/>
      <c r="N798" s="6"/>
      <c r="O798" s="6"/>
      <c r="P798" s="6"/>
      <c r="Q798" s="6"/>
      <c r="R798" s="6"/>
      <c r="S798" s="6"/>
      <c r="T798" s="6"/>
    </row>
    <row r="799" spans="1:20" x14ac:dyDescent="0.3">
      <c r="A799" s="31"/>
      <c r="B799" s="31"/>
      <c r="C799" s="31"/>
      <c r="D799" s="31"/>
      <c r="E799" s="31"/>
      <c r="F799" s="31"/>
      <c r="G799" s="31"/>
      <c r="H799" s="31"/>
      <c r="I799" s="7" t="s">
        <v>829</v>
      </c>
      <c r="J799" s="31"/>
      <c r="K799" s="31"/>
      <c r="M799" s="6"/>
      <c r="N799" s="6"/>
      <c r="O799" s="6"/>
      <c r="P799" s="6"/>
      <c r="Q799" s="6"/>
      <c r="R799" s="6"/>
      <c r="S799" s="6"/>
      <c r="T799" s="6"/>
    </row>
    <row r="800" spans="1:20" ht="24" x14ac:dyDescent="0.3">
      <c r="A800" s="31"/>
      <c r="B800" s="31"/>
      <c r="C800" s="31"/>
      <c r="D800" s="31"/>
      <c r="E800" s="31"/>
      <c r="F800" s="31"/>
      <c r="G800" s="31"/>
      <c r="H800" s="31"/>
      <c r="I800" s="7" t="s">
        <v>830</v>
      </c>
      <c r="J800" s="31"/>
      <c r="K800" s="31"/>
      <c r="M800" s="6"/>
      <c r="N800" s="6"/>
      <c r="O800" s="6"/>
      <c r="P800" s="6"/>
      <c r="Q800" s="6"/>
      <c r="R800" s="6"/>
      <c r="S800" s="6"/>
      <c r="T800" s="6"/>
    </row>
    <row r="801" spans="1:20" ht="24" x14ac:dyDescent="0.3">
      <c r="A801" s="31"/>
      <c r="B801" s="31"/>
      <c r="C801" s="31"/>
      <c r="D801" s="31"/>
      <c r="E801" s="31"/>
      <c r="F801" s="31"/>
      <c r="G801" s="31"/>
      <c r="H801" s="31"/>
      <c r="I801" s="7" t="s">
        <v>831</v>
      </c>
      <c r="J801" s="31"/>
      <c r="K801" s="31"/>
      <c r="M801" s="6"/>
      <c r="N801" s="6"/>
      <c r="O801" s="6"/>
      <c r="P801" s="6"/>
      <c r="Q801" s="6"/>
      <c r="R801" s="6"/>
      <c r="S801" s="6"/>
      <c r="T801" s="6"/>
    </row>
    <row r="802" spans="1:20" ht="24" x14ac:dyDescent="0.3">
      <c r="A802" s="31"/>
      <c r="B802" s="31"/>
      <c r="C802" s="31"/>
      <c r="D802" s="31"/>
      <c r="E802" s="31"/>
      <c r="F802" s="31"/>
      <c r="G802" s="31"/>
      <c r="H802" s="31"/>
      <c r="I802" s="7" t="s">
        <v>832</v>
      </c>
      <c r="J802" s="31"/>
      <c r="K802" s="31"/>
      <c r="M802" s="6"/>
      <c r="N802" s="6"/>
      <c r="O802" s="6"/>
      <c r="P802" s="6"/>
      <c r="Q802" s="6"/>
      <c r="R802" s="6"/>
      <c r="S802" s="6"/>
      <c r="T802" s="6"/>
    </row>
    <row r="803" spans="1:20" ht="36" x14ac:dyDescent="0.3">
      <c r="A803" s="31"/>
      <c r="B803" s="31"/>
      <c r="C803" s="31"/>
      <c r="D803" s="31"/>
      <c r="E803" s="31"/>
      <c r="F803" s="31"/>
      <c r="G803" s="31"/>
      <c r="H803" s="31"/>
      <c r="I803" s="7" t="s">
        <v>833</v>
      </c>
      <c r="J803" s="31"/>
      <c r="K803" s="31"/>
      <c r="M803" s="6"/>
      <c r="N803" s="6"/>
      <c r="O803" s="6"/>
      <c r="P803" s="6"/>
      <c r="Q803" s="6"/>
      <c r="R803" s="6"/>
      <c r="S803" s="6"/>
      <c r="T803" s="6"/>
    </row>
    <row r="804" spans="1:20" ht="24" x14ac:dyDescent="0.3">
      <c r="A804" s="31"/>
      <c r="B804" s="31"/>
      <c r="C804" s="31"/>
      <c r="D804" s="31"/>
      <c r="E804" s="31"/>
      <c r="F804" s="31"/>
      <c r="G804" s="31"/>
      <c r="H804" s="31"/>
      <c r="I804" s="7" t="s">
        <v>834</v>
      </c>
      <c r="J804" s="31"/>
      <c r="K804" s="31"/>
      <c r="M804" s="6"/>
      <c r="N804" s="6"/>
      <c r="O804" s="6"/>
      <c r="P804" s="6"/>
      <c r="Q804" s="6"/>
      <c r="R804" s="6"/>
      <c r="S804" s="6"/>
      <c r="T804" s="6"/>
    </row>
    <row r="805" spans="1:20" ht="24" x14ac:dyDescent="0.3">
      <c r="A805" s="31"/>
      <c r="B805" s="31"/>
      <c r="C805" s="31"/>
      <c r="D805" s="31"/>
      <c r="E805" s="31"/>
      <c r="F805" s="31"/>
      <c r="G805" s="31"/>
      <c r="H805" s="31"/>
      <c r="I805" s="7" t="s">
        <v>835</v>
      </c>
      <c r="J805" s="31"/>
      <c r="K805" s="31"/>
      <c r="M805" s="6"/>
      <c r="N805" s="6"/>
      <c r="O805" s="6"/>
      <c r="P805" s="6"/>
      <c r="Q805" s="6"/>
      <c r="R805" s="6"/>
      <c r="S805" s="6"/>
      <c r="T805" s="6"/>
    </row>
    <row r="806" spans="1:20" ht="36" x14ac:dyDescent="0.3">
      <c r="A806" s="31"/>
      <c r="B806" s="31"/>
      <c r="C806" s="31"/>
      <c r="D806" s="31"/>
      <c r="E806" s="31"/>
      <c r="F806" s="31"/>
      <c r="G806" s="31"/>
      <c r="H806" s="31"/>
      <c r="I806" s="7" t="s">
        <v>836</v>
      </c>
      <c r="J806" s="31"/>
      <c r="K806" s="31"/>
      <c r="M806" s="6"/>
      <c r="N806" s="6"/>
      <c r="O806" s="6"/>
      <c r="P806" s="6"/>
      <c r="Q806" s="6"/>
      <c r="R806" s="6"/>
      <c r="S806" s="6"/>
      <c r="T806" s="6"/>
    </row>
    <row r="807" spans="1:20" ht="24" x14ac:dyDescent="0.3">
      <c r="A807" s="31"/>
      <c r="B807" s="31"/>
      <c r="C807" s="31"/>
      <c r="D807" s="31"/>
      <c r="E807" s="31"/>
      <c r="F807" s="31"/>
      <c r="G807" s="31"/>
      <c r="H807" s="31"/>
      <c r="I807" s="7" t="s">
        <v>837</v>
      </c>
      <c r="J807" s="31"/>
      <c r="K807" s="31"/>
      <c r="M807" s="6"/>
      <c r="N807" s="6"/>
      <c r="O807" s="6"/>
      <c r="P807" s="6"/>
      <c r="Q807" s="6"/>
      <c r="R807" s="6"/>
      <c r="S807" s="6"/>
      <c r="T807" s="6"/>
    </row>
    <row r="808" spans="1:20" ht="24" x14ac:dyDescent="0.3">
      <c r="A808" s="31"/>
      <c r="B808" s="31"/>
      <c r="C808" s="31"/>
      <c r="D808" s="31"/>
      <c r="E808" s="31"/>
      <c r="F808" s="31"/>
      <c r="G808" s="31"/>
      <c r="H808" s="31"/>
      <c r="I808" s="7" t="s">
        <v>838</v>
      </c>
      <c r="J808" s="31"/>
      <c r="K808" s="31"/>
      <c r="M808" s="6"/>
      <c r="N808" s="6"/>
      <c r="O808" s="6"/>
      <c r="P808" s="6"/>
      <c r="Q808" s="6"/>
      <c r="R808" s="6"/>
      <c r="S808" s="6"/>
      <c r="T808" s="6"/>
    </row>
    <row r="809" spans="1:20" ht="24" x14ac:dyDescent="0.3">
      <c r="A809" s="31"/>
      <c r="B809" s="31"/>
      <c r="C809" s="31"/>
      <c r="D809" s="31"/>
      <c r="E809" s="31"/>
      <c r="F809" s="31"/>
      <c r="G809" s="31"/>
      <c r="H809" s="31"/>
      <c r="I809" s="7" t="s">
        <v>839</v>
      </c>
      <c r="J809" s="31"/>
      <c r="K809" s="31"/>
      <c r="M809" s="6"/>
      <c r="N809" s="6"/>
      <c r="O809" s="6"/>
      <c r="P809" s="6"/>
      <c r="Q809" s="6"/>
      <c r="R809" s="6"/>
      <c r="S809" s="6"/>
      <c r="T809" s="6"/>
    </row>
    <row r="810" spans="1:20" ht="24" x14ac:dyDescent="0.3">
      <c r="A810" s="31"/>
      <c r="B810" s="31"/>
      <c r="C810" s="31"/>
      <c r="D810" s="31"/>
      <c r="E810" s="31"/>
      <c r="F810" s="31"/>
      <c r="G810" s="31"/>
      <c r="H810" s="31"/>
      <c r="I810" s="7" t="s">
        <v>840</v>
      </c>
      <c r="J810" s="31"/>
      <c r="K810" s="31"/>
      <c r="M810" s="6"/>
      <c r="N810" s="6"/>
      <c r="O810" s="6"/>
      <c r="P810" s="6"/>
      <c r="Q810" s="6"/>
      <c r="R810" s="6"/>
      <c r="S810" s="6"/>
      <c r="T810" s="6"/>
    </row>
    <row r="811" spans="1:20" ht="24" x14ac:dyDescent="0.3">
      <c r="A811" s="31"/>
      <c r="B811" s="31"/>
      <c r="C811" s="31"/>
      <c r="D811" s="31"/>
      <c r="E811" s="31"/>
      <c r="F811" s="31"/>
      <c r="G811" s="31"/>
      <c r="H811" s="31"/>
      <c r="I811" s="7" t="s">
        <v>841</v>
      </c>
      <c r="J811" s="31"/>
      <c r="K811" s="31"/>
      <c r="M811" s="6"/>
      <c r="N811" s="6"/>
      <c r="O811" s="6"/>
      <c r="P811" s="6"/>
      <c r="Q811" s="6"/>
      <c r="R811" s="6"/>
      <c r="S811" s="6"/>
      <c r="T811" s="6"/>
    </row>
    <row r="812" spans="1:20" ht="24" x14ac:dyDescent="0.3">
      <c r="A812" s="31"/>
      <c r="B812" s="31"/>
      <c r="C812" s="31"/>
      <c r="D812" s="31"/>
      <c r="E812" s="31"/>
      <c r="F812" s="31"/>
      <c r="G812" s="31"/>
      <c r="H812" s="31"/>
      <c r="I812" s="7" t="s">
        <v>842</v>
      </c>
      <c r="J812" s="31"/>
      <c r="K812" s="31"/>
      <c r="M812" s="6"/>
      <c r="N812" s="6"/>
      <c r="O812" s="6"/>
      <c r="P812" s="6"/>
      <c r="Q812" s="6"/>
      <c r="R812" s="6"/>
      <c r="S812" s="6"/>
      <c r="T812" s="6"/>
    </row>
    <row r="813" spans="1:20" ht="24" x14ac:dyDescent="0.3">
      <c r="A813" s="31"/>
      <c r="B813" s="31"/>
      <c r="C813" s="31"/>
      <c r="D813" s="31"/>
      <c r="E813" s="31"/>
      <c r="F813" s="31"/>
      <c r="G813" s="31"/>
      <c r="H813" s="31"/>
      <c r="I813" s="7" t="s">
        <v>843</v>
      </c>
      <c r="J813" s="31"/>
      <c r="K813" s="31"/>
      <c r="M813" s="6"/>
      <c r="N813" s="6"/>
      <c r="O813" s="6"/>
      <c r="P813" s="6"/>
      <c r="Q813" s="6"/>
      <c r="R813" s="6"/>
      <c r="S813" s="6"/>
      <c r="T813" s="6"/>
    </row>
    <row r="814" spans="1:20" ht="24" x14ac:dyDescent="0.3">
      <c r="A814" s="31"/>
      <c r="B814" s="31"/>
      <c r="C814" s="31"/>
      <c r="D814" s="31"/>
      <c r="E814" s="31"/>
      <c r="F814" s="31"/>
      <c r="G814" s="31"/>
      <c r="H814" s="31"/>
      <c r="I814" s="7" t="s">
        <v>844</v>
      </c>
      <c r="J814" s="31"/>
      <c r="K814" s="31"/>
      <c r="M814" s="6"/>
      <c r="N814" s="6"/>
      <c r="O814" s="6"/>
      <c r="P814" s="6"/>
      <c r="Q814" s="6"/>
      <c r="R814" s="6"/>
      <c r="S814" s="6"/>
      <c r="T814" s="6"/>
    </row>
    <row r="815" spans="1:20" ht="24" x14ac:dyDescent="0.3">
      <c r="A815" s="31"/>
      <c r="B815" s="31"/>
      <c r="C815" s="31"/>
      <c r="D815" s="31"/>
      <c r="E815" s="31"/>
      <c r="F815" s="31"/>
      <c r="G815" s="31"/>
      <c r="H815" s="31"/>
      <c r="I815" s="7" t="s">
        <v>845</v>
      </c>
      <c r="J815" s="31"/>
      <c r="K815" s="31"/>
      <c r="M815" s="6"/>
      <c r="N815" s="6"/>
      <c r="O815" s="6"/>
      <c r="P815" s="6"/>
      <c r="Q815" s="6"/>
      <c r="R815" s="6"/>
      <c r="S815" s="6"/>
      <c r="T815" s="6"/>
    </row>
    <row r="816" spans="1:20" ht="24" x14ac:dyDescent="0.3">
      <c r="A816" s="31"/>
      <c r="B816" s="31"/>
      <c r="C816" s="31"/>
      <c r="D816" s="31"/>
      <c r="E816" s="31"/>
      <c r="F816" s="31"/>
      <c r="G816" s="31"/>
      <c r="H816" s="31"/>
      <c r="I816" s="7" t="s">
        <v>846</v>
      </c>
      <c r="J816" s="31"/>
      <c r="K816" s="31"/>
      <c r="M816" s="6"/>
      <c r="N816" s="6"/>
      <c r="O816" s="6"/>
      <c r="P816" s="6"/>
      <c r="Q816" s="6"/>
      <c r="R816" s="6"/>
      <c r="S816" s="6"/>
      <c r="T816" s="6"/>
    </row>
    <row r="817" spans="1:20" ht="24" x14ac:dyDescent="0.3">
      <c r="A817" s="31"/>
      <c r="B817" s="31"/>
      <c r="C817" s="31"/>
      <c r="D817" s="31"/>
      <c r="E817" s="31"/>
      <c r="F817" s="31"/>
      <c r="G817" s="31"/>
      <c r="H817" s="31"/>
      <c r="I817" s="7" t="s">
        <v>847</v>
      </c>
      <c r="J817" s="31"/>
      <c r="K817" s="31"/>
      <c r="M817" s="6"/>
      <c r="N817" s="6"/>
      <c r="O817" s="6"/>
      <c r="P817" s="6"/>
      <c r="Q817" s="6"/>
      <c r="R817" s="6"/>
      <c r="S817" s="6"/>
      <c r="T817" s="6"/>
    </row>
    <row r="818" spans="1:20" ht="24" x14ac:dyDescent="0.3">
      <c r="A818" s="31"/>
      <c r="B818" s="31"/>
      <c r="C818" s="31"/>
      <c r="D818" s="31"/>
      <c r="E818" s="31"/>
      <c r="F818" s="31"/>
      <c r="G818" s="31"/>
      <c r="H818" s="31"/>
      <c r="I818" s="7" t="s">
        <v>848</v>
      </c>
      <c r="J818" s="31"/>
      <c r="K818" s="31"/>
      <c r="M818" s="6"/>
      <c r="N818" s="6"/>
      <c r="O818" s="6"/>
      <c r="P818" s="6"/>
      <c r="Q818" s="6"/>
      <c r="R818" s="6"/>
      <c r="S818" s="6"/>
      <c r="T818" s="6"/>
    </row>
    <row r="819" spans="1:20" ht="24" x14ac:dyDescent="0.3">
      <c r="A819" s="31"/>
      <c r="B819" s="31"/>
      <c r="C819" s="31"/>
      <c r="D819" s="31"/>
      <c r="E819" s="31"/>
      <c r="F819" s="31"/>
      <c r="G819" s="31"/>
      <c r="H819" s="31"/>
      <c r="I819" s="7" t="s">
        <v>849</v>
      </c>
      <c r="J819" s="31"/>
      <c r="K819" s="31"/>
      <c r="M819" s="6"/>
      <c r="N819" s="6"/>
      <c r="O819" s="6"/>
      <c r="P819" s="6"/>
      <c r="Q819" s="6"/>
      <c r="R819" s="6"/>
      <c r="S819" s="6"/>
      <c r="T819" s="6"/>
    </row>
    <row r="820" spans="1:20" ht="24" x14ac:dyDescent="0.3">
      <c r="A820" s="31"/>
      <c r="B820" s="31"/>
      <c r="C820" s="31"/>
      <c r="D820" s="31"/>
      <c r="E820" s="31"/>
      <c r="F820" s="31"/>
      <c r="G820" s="31"/>
      <c r="H820" s="31"/>
      <c r="I820" s="7" t="s">
        <v>850</v>
      </c>
      <c r="J820" s="31"/>
      <c r="K820" s="31"/>
      <c r="M820" s="6"/>
      <c r="N820" s="6"/>
      <c r="O820" s="6"/>
      <c r="P820" s="6"/>
      <c r="Q820" s="6"/>
      <c r="R820" s="6"/>
      <c r="S820" s="6"/>
      <c r="T820" s="6"/>
    </row>
    <row r="821" spans="1:20" ht="24" x14ac:dyDescent="0.3">
      <c r="A821" s="31"/>
      <c r="B821" s="31"/>
      <c r="C821" s="31"/>
      <c r="D821" s="31"/>
      <c r="E821" s="31"/>
      <c r="F821" s="31"/>
      <c r="G821" s="31"/>
      <c r="H821" s="31"/>
      <c r="I821" s="7" t="s">
        <v>851</v>
      </c>
      <c r="J821" s="31"/>
      <c r="K821" s="31"/>
      <c r="M821" s="6"/>
      <c r="N821" s="6"/>
      <c r="O821" s="6"/>
      <c r="P821" s="6"/>
      <c r="Q821" s="6"/>
      <c r="R821" s="6"/>
      <c r="S821" s="6"/>
      <c r="T821" s="6"/>
    </row>
    <row r="822" spans="1:20" ht="24" x14ac:dyDescent="0.3">
      <c r="A822" s="31"/>
      <c r="B822" s="31"/>
      <c r="C822" s="31"/>
      <c r="D822" s="31"/>
      <c r="E822" s="31"/>
      <c r="F822" s="31"/>
      <c r="G822" s="31"/>
      <c r="H822" s="31"/>
      <c r="I822" s="7" t="s">
        <v>852</v>
      </c>
      <c r="J822" s="31"/>
      <c r="K822" s="31"/>
      <c r="M822" s="6"/>
      <c r="N822" s="6"/>
      <c r="O822" s="6"/>
      <c r="P822" s="6"/>
      <c r="Q822" s="6"/>
      <c r="R822" s="6"/>
      <c r="S822" s="6"/>
      <c r="T822" s="6"/>
    </row>
    <row r="823" spans="1:20" ht="36" x14ac:dyDescent="0.3">
      <c r="A823" s="31"/>
      <c r="B823" s="31"/>
      <c r="C823" s="31"/>
      <c r="D823" s="31"/>
      <c r="E823" s="31"/>
      <c r="F823" s="31"/>
      <c r="G823" s="31"/>
      <c r="H823" s="31"/>
      <c r="I823" s="7" t="s">
        <v>853</v>
      </c>
      <c r="J823" s="31"/>
      <c r="K823" s="31"/>
      <c r="M823" s="6"/>
      <c r="N823" s="6"/>
      <c r="O823" s="6"/>
      <c r="P823" s="6"/>
      <c r="Q823" s="6"/>
      <c r="R823" s="6"/>
      <c r="S823" s="6"/>
      <c r="T823" s="6"/>
    </row>
    <row r="824" spans="1:20" ht="24" x14ac:dyDescent="0.3">
      <c r="A824" s="31"/>
      <c r="B824" s="31"/>
      <c r="C824" s="31"/>
      <c r="D824" s="31"/>
      <c r="E824" s="31"/>
      <c r="F824" s="31"/>
      <c r="G824" s="31"/>
      <c r="H824" s="31"/>
      <c r="I824" s="7" t="s">
        <v>854</v>
      </c>
      <c r="J824" s="31"/>
      <c r="K824" s="31"/>
      <c r="M824" s="6"/>
      <c r="N824" s="6"/>
      <c r="O824" s="6"/>
      <c r="P824" s="6"/>
      <c r="Q824" s="6"/>
      <c r="R824" s="6"/>
      <c r="S824" s="6"/>
      <c r="T824" s="6"/>
    </row>
    <row r="825" spans="1:20" ht="24" x14ac:dyDescent="0.3">
      <c r="A825" s="31"/>
      <c r="B825" s="31"/>
      <c r="C825" s="31"/>
      <c r="D825" s="31"/>
      <c r="E825" s="31"/>
      <c r="F825" s="31"/>
      <c r="G825" s="31"/>
      <c r="H825" s="31"/>
      <c r="I825" s="7" t="s">
        <v>855</v>
      </c>
      <c r="J825" s="31"/>
      <c r="K825" s="31"/>
      <c r="M825" s="6"/>
      <c r="N825" s="6"/>
      <c r="O825" s="6"/>
      <c r="P825" s="6"/>
      <c r="Q825" s="6"/>
      <c r="R825" s="6"/>
      <c r="S825" s="6"/>
      <c r="T825" s="6"/>
    </row>
    <row r="826" spans="1:20" ht="36" x14ac:dyDescent="0.3">
      <c r="A826" s="31"/>
      <c r="B826" s="31"/>
      <c r="C826" s="31"/>
      <c r="D826" s="31"/>
      <c r="E826" s="31"/>
      <c r="F826" s="31"/>
      <c r="G826" s="31"/>
      <c r="H826" s="31"/>
      <c r="I826" s="7" t="s">
        <v>856</v>
      </c>
      <c r="J826" s="31"/>
      <c r="K826" s="31"/>
      <c r="M826" s="6"/>
      <c r="N826" s="6"/>
      <c r="O826" s="6"/>
      <c r="P826" s="6"/>
      <c r="Q826" s="6"/>
      <c r="R826" s="6"/>
      <c r="S826" s="6"/>
      <c r="T826" s="6"/>
    </row>
    <row r="827" spans="1:20" ht="24" x14ac:dyDescent="0.3">
      <c r="A827" s="31"/>
      <c r="B827" s="31"/>
      <c r="C827" s="31"/>
      <c r="D827" s="31"/>
      <c r="E827" s="31"/>
      <c r="F827" s="31"/>
      <c r="G827" s="31"/>
      <c r="H827" s="31"/>
      <c r="I827" s="7" t="s">
        <v>857</v>
      </c>
      <c r="J827" s="31"/>
      <c r="K827" s="31"/>
      <c r="M827" s="6"/>
      <c r="N827" s="6"/>
      <c r="O827" s="6"/>
      <c r="P827" s="6"/>
      <c r="Q827" s="6"/>
      <c r="R827" s="6"/>
      <c r="S827" s="6"/>
      <c r="T827" s="6"/>
    </row>
    <row r="828" spans="1:20" ht="24" x14ac:dyDescent="0.3">
      <c r="A828" s="31"/>
      <c r="B828" s="31"/>
      <c r="C828" s="31"/>
      <c r="D828" s="31"/>
      <c r="E828" s="31"/>
      <c r="F828" s="31"/>
      <c r="G828" s="31"/>
      <c r="H828" s="31"/>
      <c r="I828" s="7" t="s">
        <v>858</v>
      </c>
      <c r="J828" s="31"/>
      <c r="K828" s="31"/>
      <c r="M828" s="6"/>
      <c r="N828" s="6"/>
      <c r="O828" s="6"/>
      <c r="P828" s="6"/>
      <c r="Q828" s="6"/>
      <c r="R828" s="6"/>
      <c r="S828" s="6"/>
      <c r="T828" s="6"/>
    </row>
    <row r="829" spans="1:20" ht="24" x14ac:dyDescent="0.3">
      <c r="A829" s="31"/>
      <c r="B829" s="31"/>
      <c r="C829" s="31"/>
      <c r="D829" s="31"/>
      <c r="E829" s="31"/>
      <c r="F829" s="31"/>
      <c r="G829" s="31"/>
      <c r="H829" s="31"/>
      <c r="I829" s="7" t="s">
        <v>859</v>
      </c>
      <c r="J829" s="31"/>
      <c r="K829" s="31"/>
      <c r="M829" s="6"/>
      <c r="N829" s="6"/>
      <c r="O829" s="6"/>
      <c r="P829" s="6"/>
      <c r="Q829" s="6"/>
      <c r="R829" s="6"/>
      <c r="S829" s="6"/>
      <c r="T829" s="6"/>
    </row>
    <row r="830" spans="1:20" ht="24" x14ac:dyDescent="0.3">
      <c r="A830" s="31"/>
      <c r="B830" s="31"/>
      <c r="C830" s="31"/>
      <c r="D830" s="31"/>
      <c r="E830" s="31"/>
      <c r="F830" s="31"/>
      <c r="G830" s="31"/>
      <c r="H830" s="31"/>
      <c r="I830" s="7" t="s">
        <v>860</v>
      </c>
      <c r="J830" s="31"/>
      <c r="K830" s="31"/>
      <c r="M830" s="6"/>
      <c r="N830" s="6"/>
      <c r="O830" s="6"/>
      <c r="P830" s="6"/>
      <c r="Q830" s="6"/>
      <c r="R830" s="6"/>
      <c r="S830" s="6"/>
      <c r="T830" s="6"/>
    </row>
    <row r="831" spans="1:20" ht="60" x14ac:dyDescent="0.3">
      <c r="A831" s="31"/>
      <c r="B831" s="31"/>
      <c r="C831" s="31"/>
      <c r="D831" s="31"/>
      <c r="E831" s="31"/>
      <c r="F831" s="31"/>
      <c r="G831" s="31"/>
      <c r="H831" s="31"/>
      <c r="I831" s="7" t="s">
        <v>861</v>
      </c>
      <c r="J831" s="31"/>
      <c r="K831" s="31"/>
      <c r="M831" s="6"/>
      <c r="N831" s="6"/>
      <c r="O831" s="6"/>
      <c r="P831" s="6"/>
      <c r="Q831" s="6"/>
      <c r="R831" s="6"/>
      <c r="S831" s="6"/>
      <c r="T831" s="6"/>
    </row>
    <row r="832" spans="1:20" ht="24" x14ac:dyDescent="0.3">
      <c r="A832" s="31"/>
      <c r="B832" s="31"/>
      <c r="C832" s="31"/>
      <c r="D832" s="31"/>
      <c r="E832" s="31"/>
      <c r="F832" s="31"/>
      <c r="G832" s="31"/>
      <c r="H832" s="31"/>
      <c r="I832" s="7" t="s">
        <v>862</v>
      </c>
      <c r="J832" s="31"/>
      <c r="K832" s="31"/>
      <c r="M832" s="6"/>
      <c r="N832" s="6"/>
      <c r="O832" s="6"/>
      <c r="P832" s="6"/>
      <c r="Q832" s="6"/>
      <c r="R832" s="6"/>
      <c r="S832" s="6"/>
      <c r="T832" s="6"/>
    </row>
    <row r="833" spans="1:20" ht="24" x14ac:dyDescent="0.3">
      <c r="A833" s="31"/>
      <c r="B833" s="31"/>
      <c r="C833" s="31"/>
      <c r="D833" s="31"/>
      <c r="E833" s="31"/>
      <c r="F833" s="31"/>
      <c r="G833" s="31"/>
      <c r="H833" s="31"/>
      <c r="I833" s="7" t="s">
        <v>863</v>
      </c>
      <c r="J833" s="31"/>
      <c r="K833" s="31"/>
      <c r="M833" s="6"/>
      <c r="N833" s="6"/>
      <c r="O833" s="6"/>
      <c r="P833" s="6"/>
      <c r="Q833" s="6"/>
      <c r="R833" s="6"/>
      <c r="S833" s="6"/>
      <c r="T833" s="6"/>
    </row>
    <row r="834" spans="1:20" ht="24" x14ac:dyDescent="0.3">
      <c r="A834" s="31"/>
      <c r="B834" s="31"/>
      <c r="C834" s="31"/>
      <c r="D834" s="31"/>
      <c r="E834" s="31"/>
      <c r="F834" s="31"/>
      <c r="G834" s="31"/>
      <c r="H834" s="31"/>
      <c r="I834" s="7" t="s">
        <v>864</v>
      </c>
      <c r="J834" s="31"/>
      <c r="K834" s="31"/>
      <c r="M834" s="6"/>
      <c r="N834" s="6"/>
      <c r="O834" s="6"/>
      <c r="P834" s="6"/>
      <c r="Q834" s="6"/>
      <c r="R834" s="6"/>
      <c r="S834" s="6"/>
      <c r="T834" s="6"/>
    </row>
    <row r="835" spans="1:20" ht="24" x14ac:dyDescent="0.3">
      <c r="A835" s="31"/>
      <c r="B835" s="31"/>
      <c r="C835" s="31"/>
      <c r="D835" s="31"/>
      <c r="E835" s="31"/>
      <c r="F835" s="31"/>
      <c r="G835" s="31"/>
      <c r="H835" s="31"/>
      <c r="I835" s="7" t="s">
        <v>865</v>
      </c>
      <c r="J835" s="31"/>
      <c r="K835" s="31"/>
      <c r="M835" s="6"/>
      <c r="N835" s="6"/>
      <c r="O835" s="6"/>
      <c r="P835" s="6"/>
      <c r="Q835" s="6"/>
      <c r="R835" s="6"/>
      <c r="S835" s="6"/>
      <c r="T835" s="6"/>
    </row>
    <row r="836" spans="1:20" ht="60" x14ac:dyDescent="0.3">
      <c r="A836" s="31"/>
      <c r="B836" s="31"/>
      <c r="C836" s="31"/>
      <c r="D836" s="31"/>
      <c r="E836" s="31"/>
      <c r="F836" s="31"/>
      <c r="G836" s="31"/>
      <c r="H836" s="31"/>
      <c r="I836" s="7" t="s">
        <v>866</v>
      </c>
      <c r="J836" s="31"/>
      <c r="K836" s="31"/>
      <c r="M836" s="6"/>
      <c r="N836" s="6"/>
      <c r="O836" s="6"/>
      <c r="P836" s="6"/>
      <c r="Q836" s="6"/>
      <c r="R836" s="6"/>
      <c r="S836" s="6"/>
      <c r="T836" s="6"/>
    </row>
    <row r="837" spans="1:20" ht="60" x14ac:dyDescent="0.3">
      <c r="A837" s="31"/>
      <c r="B837" s="31"/>
      <c r="C837" s="31"/>
      <c r="D837" s="31"/>
      <c r="E837" s="31"/>
      <c r="F837" s="31"/>
      <c r="G837" s="31"/>
      <c r="H837" s="31"/>
      <c r="I837" s="7" t="s">
        <v>867</v>
      </c>
      <c r="J837" s="31"/>
      <c r="K837" s="31"/>
      <c r="M837" s="6"/>
      <c r="N837" s="6"/>
      <c r="O837" s="6"/>
      <c r="P837" s="6"/>
      <c r="Q837" s="6"/>
      <c r="R837" s="6"/>
      <c r="S837" s="6"/>
      <c r="T837" s="6"/>
    </row>
    <row r="838" spans="1:20" ht="60" x14ac:dyDescent="0.3">
      <c r="A838" s="31"/>
      <c r="B838" s="31"/>
      <c r="C838" s="31"/>
      <c r="D838" s="31"/>
      <c r="E838" s="31"/>
      <c r="F838" s="31"/>
      <c r="G838" s="31"/>
      <c r="H838" s="31"/>
      <c r="I838" s="7" t="s">
        <v>868</v>
      </c>
      <c r="J838" s="31"/>
      <c r="K838" s="31"/>
      <c r="M838" s="6"/>
      <c r="N838" s="6"/>
      <c r="O838" s="6"/>
      <c r="P838" s="6"/>
      <c r="Q838" s="6"/>
      <c r="R838" s="6"/>
      <c r="S838" s="6"/>
      <c r="T838" s="6"/>
    </row>
    <row r="839" spans="1:20" ht="60" x14ac:dyDescent="0.3">
      <c r="A839" s="31"/>
      <c r="B839" s="31"/>
      <c r="C839" s="31"/>
      <c r="D839" s="31"/>
      <c r="E839" s="31"/>
      <c r="F839" s="31"/>
      <c r="G839" s="31"/>
      <c r="H839" s="31"/>
      <c r="I839" s="7" t="s">
        <v>869</v>
      </c>
      <c r="J839" s="31"/>
      <c r="K839" s="31"/>
      <c r="M839" s="6"/>
      <c r="N839" s="6"/>
      <c r="O839" s="6"/>
      <c r="P839" s="6"/>
      <c r="Q839" s="6"/>
      <c r="R839" s="6"/>
      <c r="S839" s="6"/>
      <c r="T839" s="6"/>
    </row>
    <row r="840" spans="1:20" ht="60" x14ac:dyDescent="0.3">
      <c r="A840" s="31"/>
      <c r="B840" s="31"/>
      <c r="C840" s="31"/>
      <c r="D840" s="31"/>
      <c r="E840" s="31"/>
      <c r="F840" s="31"/>
      <c r="G840" s="31"/>
      <c r="H840" s="31"/>
      <c r="I840" s="7" t="s">
        <v>870</v>
      </c>
      <c r="J840" s="31"/>
      <c r="K840" s="31"/>
      <c r="M840" s="6"/>
      <c r="N840" s="6"/>
      <c r="O840" s="6"/>
      <c r="P840" s="6"/>
      <c r="Q840" s="6"/>
      <c r="R840" s="6"/>
      <c r="S840" s="6"/>
      <c r="T840" s="6"/>
    </row>
    <row r="841" spans="1:20" ht="60" x14ac:dyDescent="0.3">
      <c r="A841" s="31"/>
      <c r="B841" s="31"/>
      <c r="C841" s="31"/>
      <c r="D841" s="31"/>
      <c r="E841" s="31"/>
      <c r="F841" s="31"/>
      <c r="G841" s="31"/>
      <c r="H841" s="31"/>
      <c r="I841" s="7" t="s">
        <v>871</v>
      </c>
      <c r="J841" s="31"/>
      <c r="K841" s="31"/>
      <c r="M841" s="6"/>
      <c r="N841" s="6"/>
      <c r="O841" s="6"/>
      <c r="P841" s="6"/>
      <c r="Q841" s="6"/>
      <c r="R841" s="6"/>
      <c r="S841" s="6"/>
      <c r="T841" s="6"/>
    </row>
    <row r="842" spans="1:20" ht="36" x14ac:dyDescent="0.3">
      <c r="A842" s="31"/>
      <c r="B842" s="31"/>
      <c r="C842" s="31"/>
      <c r="D842" s="31"/>
      <c r="E842" s="31"/>
      <c r="F842" s="31"/>
      <c r="G842" s="31"/>
      <c r="H842" s="31"/>
      <c r="I842" s="7" t="s">
        <v>872</v>
      </c>
      <c r="J842" s="31"/>
      <c r="K842" s="31"/>
      <c r="M842" s="6"/>
      <c r="N842" s="6"/>
      <c r="O842" s="6"/>
      <c r="P842" s="6"/>
      <c r="Q842" s="6"/>
      <c r="R842" s="6"/>
      <c r="S842" s="6"/>
      <c r="T842" s="6"/>
    </row>
    <row r="843" spans="1:20" ht="24" x14ac:dyDescent="0.3">
      <c r="A843" s="31"/>
      <c r="B843" s="31"/>
      <c r="C843" s="31"/>
      <c r="D843" s="31"/>
      <c r="E843" s="31"/>
      <c r="F843" s="31"/>
      <c r="G843" s="31"/>
      <c r="H843" s="31"/>
      <c r="I843" s="7" t="s">
        <v>873</v>
      </c>
      <c r="J843" s="31"/>
      <c r="K843" s="31"/>
      <c r="M843" s="6"/>
      <c r="N843" s="6"/>
      <c r="O843" s="6"/>
      <c r="P843" s="6"/>
      <c r="Q843" s="6"/>
      <c r="R843" s="6"/>
      <c r="S843" s="6"/>
      <c r="T843" s="6"/>
    </row>
    <row r="844" spans="1:20" ht="36" x14ac:dyDescent="0.3">
      <c r="A844" s="31"/>
      <c r="B844" s="31"/>
      <c r="C844" s="31"/>
      <c r="D844" s="31"/>
      <c r="E844" s="31"/>
      <c r="F844" s="31"/>
      <c r="G844" s="31"/>
      <c r="H844" s="31"/>
      <c r="I844" s="7" t="s">
        <v>874</v>
      </c>
      <c r="J844" s="31"/>
      <c r="K844" s="31"/>
      <c r="M844" s="6"/>
      <c r="N844" s="6"/>
      <c r="O844" s="6"/>
      <c r="P844" s="6"/>
      <c r="Q844" s="6"/>
      <c r="R844" s="6"/>
      <c r="S844" s="6"/>
      <c r="T844" s="6"/>
    </row>
    <row r="845" spans="1:20" ht="36" x14ac:dyDescent="0.3">
      <c r="A845" s="31"/>
      <c r="B845" s="31"/>
      <c r="C845" s="31"/>
      <c r="D845" s="31"/>
      <c r="E845" s="31"/>
      <c r="F845" s="31"/>
      <c r="G845" s="31"/>
      <c r="H845" s="31"/>
      <c r="I845" s="7" t="s">
        <v>875</v>
      </c>
      <c r="J845" s="31"/>
      <c r="K845" s="31"/>
      <c r="M845" s="6"/>
      <c r="N845" s="6"/>
      <c r="O845" s="6"/>
      <c r="P845" s="6"/>
      <c r="Q845" s="6"/>
      <c r="R845" s="6"/>
      <c r="S845" s="6"/>
      <c r="T845" s="6"/>
    </row>
    <row r="846" spans="1:20" ht="24" x14ac:dyDescent="0.3">
      <c r="A846" s="31"/>
      <c r="B846" s="31"/>
      <c r="C846" s="31"/>
      <c r="D846" s="31"/>
      <c r="E846" s="31"/>
      <c r="F846" s="31"/>
      <c r="G846" s="31"/>
      <c r="H846" s="31"/>
      <c r="I846" s="7" t="s">
        <v>876</v>
      </c>
      <c r="J846" s="31"/>
      <c r="K846" s="31"/>
      <c r="M846" s="6"/>
      <c r="N846" s="6"/>
      <c r="O846" s="6"/>
      <c r="P846" s="6"/>
      <c r="Q846" s="6"/>
      <c r="R846" s="6"/>
      <c r="S846" s="6"/>
      <c r="T846" s="6"/>
    </row>
    <row r="847" spans="1:20" ht="24" x14ac:dyDescent="0.3">
      <c r="A847" s="31"/>
      <c r="B847" s="31"/>
      <c r="C847" s="31"/>
      <c r="D847" s="31"/>
      <c r="E847" s="31"/>
      <c r="F847" s="31"/>
      <c r="G847" s="31"/>
      <c r="H847" s="31"/>
      <c r="I847" s="7" t="s">
        <v>877</v>
      </c>
      <c r="J847" s="31"/>
      <c r="K847" s="31"/>
      <c r="M847" s="6"/>
      <c r="N847" s="6"/>
      <c r="O847" s="6"/>
      <c r="P847" s="6"/>
      <c r="Q847" s="6"/>
      <c r="R847" s="6"/>
      <c r="S847" s="6"/>
      <c r="T847" s="6"/>
    </row>
    <row r="848" spans="1:20" ht="36" x14ac:dyDescent="0.3">
      <c r="A848" s="31"/>
      <c r="B848" s="31"/>
      <c r="C848" s="31"/>
      <c r="D848" s="31"/>
      <c r="E848" s="31"/>
      <c r="F848" s="31"/>
      <c r="G848" s="31"/>
      <c r="H848" s="31"/>
      <c r="I848" s="7" t="s">
        <v>878</v>
      </c>
      <c r="J848" s="31"/>
      <c r="K848" s="31"/>
      <c r="M848" s="6"/>
      <c r="N848" s="6"/>
      <c r="O848" s="6"/>
      <c r="P848" s="6"/>
      <c r="Q848" s="6"/>
      <c r="R848" s="6"/>
      <c r="S848" s="6"/>
      <c r="T848" s="6"/>
    </row>
    <row r="849" spans="1:20" ht="36" x14ac:dyDescent="0.3">
      <c r="A849" s="31"/>
      <c r="B849" s="31"/>
      <c r="C849" s="31"/>
      <c r="D849" s="31"/>
      <c r="E849" s="31"/>
      <c r="F849" s="31"/>
      <c r="G849" s="31"/>
      <c r="H849" s="31"/>
      <c r="I849" s="7" t="s">
        <v>879</v>
      </c>
      <c r="J849" s="31"/>
      <c r="K849" s="31"/>
      <c r="M849" s="6"/>
      <c r="N849" s="6"/>
      <c r="O849" s="6"/>
      <c r="P849" s="6"/>
      <c r="Q849" s="6"/>
      <c r="R849" s="6"/>
      <c r="S849" s="6"/>
      <c r="T849" s="6"/>
    </row>
    <row r="850" spans="1:20" ht="36" x14ac:dyDescent="0.3">
      <c r="A850" s="31"/>
      <c r="B850" s="31"/>
      <c r="C850" s="31"/>
      <c r="D850" s="31"/>
      <c r="E850" s="31"/>
      <c r="F850" s="31"/>
      <c r="G850" s="31"/>
      <c r="H850" s="31"/>
      <c r="I850" s="7" t="s">
        <v>880</v>
      </c>
      <c r="J850" s="31"/>
      <c r="K850" s="31"/>
      <c r="M850" s="6"/>
      <c r="N850" s="6"/>
      <c r="O850" s="6"/>
      <c r="P850" s="6"/>
      <c r="Q850" s="6"/>
      <c r="R850" s="6"/>
      <c r="S850" s="6"/>
      <c r="T850" s="6"/>
    </row>
    <row r="851" spans="1:20" ht="36" x14ac:dyDescent="0.3">
      <c r="A851" s="31"/>
      <c r="B851" s="31"/>
      <c r="C851" s="31"/>
      <c r="D851" s="31"/>
      <c r="E851" s="31"/>
      <c r="F851" s="31"/>
      <c r="G851" s="31"/>
      <c r="H851" s="31"/>
      <c r="I851" s="7" t="s">
        <v>881</v>
      </c>
      <c r="J851" s="31"/>
      <c r="K851" s="31"/>
      <c r="M851" s="6"/>
      <c r="N851" s="6"/>
      <c r="O851" s="6"/>
      <c r="P851" s="6"/>
      <c r="Q851" s="6"/>
      <c r="R851" s="6"/>
      <c r="S851" s="6"/>
      <c r="T851" s="6"/>
    </row>
    <row r="852" spans="1:20" ht="36" x14ac:dyDescent="0.3">
      <c r="A852" s="31"/>
      <c r="B852" s="31"/>
      <c r="C852" s="31"/>
      <c r="D852" s="31"/>
      <c r="E852" s="31"/>
      <c r="F852" s="31"/>
      <c r="G852" s="31"/>
      <c r="H852" s="31"/>
      <c r="I852" s="7" t="s">
        <v>882</v>
      </c>
      <c r="J852" s="31"/>
      <c r="K852" s="31"/>
      <c r="M852" s="6"/>
      <c r="N852" s="6"/>
      <c r="O852" s="6"/>
      <c r="P852" s="6"/>
      <c r="Q852" s="6"/>
      <c r="R852" s="6"/>
      <c r="S852" s="6"/>
      <c r="T852" s="6"/>
    </row>
    <row r="853" spans="1:20" ht="36" x14ac:dyDescent="0.3">
      <c r="A853" s="31"/>
      <c r="B853" s="31"/>
      <c r="C853" s="31"/>
      <c r="D853" s="31"/>
      <c r="E853" s="31"/>
      <c r="F853" s="31"/>
      <c r="G853" s="31"/>
      <c r="H853" s="31"/>
      <c r="I853" s="7" t="s">
        <v>883</v>
      </c>
      <c r="J853" s="31"/>
      <c r="K853" s="31"/>
      <c r="M853" s="6"/>
      <c r="N853" s="6"/>
      <c r="O853" s="6"/>
      <c r="P853" s="6"/>
      <c r="Q853" s="6"/>
      <c r="R853" s="6"/>
      <c r="S853" s="6"/>
      <c r="T853" s="6"/>
    </row>
    <row r="854" spans="1:20" ht="36" x14ac:dyDescent="0.3">
      <c r="A854" s="31"/>
      <c r="B854" s="31"/>
      <c r="C854" s="31"/>
      <c r="D854" s="31"/>
      <c r="E854" s="31"/>
      <c r="F854" s="31"/>
      <c r="G854" s="31"/>
      <c r="H854" s="31"/>
      <c r="I854" s="7" t="s">
        <v>884</v>
      </c>
      <c r="J854" s="31"/>
      <c r="K854" s="31"/>
      <c r="M854" s="6"/>
      <c r="N854" s="6"/>
      <c r="O854" s="6"/>
      <c r="P854" s="6"/>
      <c r="Q854" s="6"/>
      <c r="R854" s="6"/>
      <c r="S854" s="6"/>
      <c r="T854" s="6"/>
    </row>
    <row r="855" spans="1:20" ht="60" x14ac:dyDescent="0.3">
      <c r="A855" s="31"/>
      <c r="B855" s="31"/>
      <c r="C855" s="31"/>
      <c r="D855" s="31"/>
      <c r="E855" s="31"/>
      <c r="F855" s="31"/>
      <c r="G855" s="31"/>
      <c r="H855" s="31"/>
      <c r="I855" s="7" t="s">
        <v>885</v>
      </c>
      <c r="J855" s="31"/>
      <c r="K855" s="31"/>
      <c r="M855" s="6"/>
      <c r="N855" s="6"/>
      <c r="O855" s="6"/>
      <c r="P855" s="6"/>
      <c r="Q855" s="6"/>
      <c r="R855" s="6"/>
      <c r="S855" s="6"/>
      <c r="T855" s="6"/>
    </row>
    <row r="856" spans="1:20" ht="36" x14ac:dyDescent="0.3">
      <c r="A856" s="31"/>
      <c r="B856" s="31"/>
      <c r="C856" s="31"/>
      <c r="D856" s="31"/>
      <c r="E856" s="31"/>
      <c r="F856" s="31"/>
      <c r="G856" s="31"/>
      <c r="H856" s="31"/>
      <c r="I856" s="7" t="s">
        <v>886</v>
      </c>
      <c r="J856" s="31"/>
      <c r="K856" s="31"/>
      <c r="M856" s="6"/>
      <c r="N856" s="6"/>
      <c r="O856" s="6"/>
      <c r="P856" s="6"/>
      <c r="Q856" s="6"/>
      <c r="R856" s="6"/>
      <c r="S856" s="6"/>
      <c r="T856" s="6"/>
    </row>
    <row r="857" spans="1:20" ht="72" x14ac:dyDescent="0.3">
      <c r="A857" s="31"/>
      <c r="B857" s="31"/>
      <c r="C857" s="31"/>
      <c r="D857" s="31"/>
      <c r="E857" s="31"/>
      <c r="F857" s="31"/>
      <c r="G857" s="31"/>
      <c r="H857" s="31"/>
      <c r="I857" s="7" t="s">
        <v>887</v>
      </c>
      <c r="J857" s="31"/>
      <c r="K857" s="31"/>
      <c r="M857" s="6"/>
      <c r="N857" s="6"/>
      <c r="O857" s="6"/>
      <c r="P857" s="6"/>
      <c r="Q857" s="6"/>
      <c r="R857" s="6"/>
      <c r="S857" s="6"/>
      <c r="T857" s="6"/>
    </row>
    <row r="858" spans="1:20" ht="36" x14ac:dyDescent="0.3">
      <c r="A858" s="31"/>
      <c r="B858" s="31"/>
      <c r="C858" s="31"/>
      <c r="D858" s="31"/>
      <c r="E858" s="31"/>
      <c r="F858" s="31"/>
      <c r="G858" s="31"/>
      <c r="H858" s="31"/>
      <c r="I858" s="7" t="s">
        <v>888</v>
      </c>
      <c r="J858" s="31"/>
      <c r="K858" s="31"/>
      <c r="M858" s="6"/>
      <c r="N858" s="6"/>
      <c r="O858" s="6"/>
      <c r="P858" s="6"/>
      <c r="Q858" s="6"/>
      <c r="R858" s="6"/>
      <c r="S858" s="6"/>
      <c r="T858" s="6"/>
    </row>
    <row r="859" spans="1:20" ht="48" x14ac:dyDescent="0.3">
      <c r="A859" s="31"/>
      <c r="B859" s="31"/>
      <c r="C859" s="31"/>
      <c r="D859" s="31"/>
      <c r="E859" s="31"/>
      <c r="F859" s="31"/>
      <c r="G859" s="31"/>
      <c r="H859" s="31"/>
      <c r="I859" s="7" t="s">
        <v>889</v>
      </c>
      <c r="J859" s="31"/>
      <c r="K859" s="31"/>
      <c r="M859" s="6"/>
      <c r="N859" s="6"/>
      <c r="O859" s="6"/>
      <c r="P859" s="6"/>
      <c r="Q859" s="6"/>
      <c r="R859" s="6"/>
      <c r="S859" s="6"/>
      <c r="T859" s="6"/>
    </row>
    <row r="860" spans="1:20" ht="36" x14ac:dyDescent="0.3">
      <c r="A860" s="31"/>
      <c r="B860" s="31"/>
      <c r="C860" s="31"/>
      <c r="D860" s="31"/>
      <c r="E860" s="31"/>
      <c r="F860" s="31"/>
      <c r="G860" s="31"/>
      <c r="H860" s="31"/>
      <c r="I860" s="7" t="s">
        <v>890</v>
      </c>
      <c r="J860" s="31"/>
      <c r="K860" s="31"/>
      <c r="M860" s="6"/>
      <c r="N860" s="6"/>
      <c r="O860" s="6"/>
      <c r="P860" s="6"/>
      <c r="Q860" s="6"/>
      <c r="R860" s="6"/>
      <c r="S860" s="6"/>
      <c r="T860" s="6"/>
    </row>
    <row r="861" spans="1:20" ht="36" x14ac:dyDescent="0.3">
      <c r="A861" s="31"/>
      <c r="B861" s="31"/>
      <c r="C861" s="31"/>
      <c r="D861" s="31"/>
      <c r="E861" s="31"/>
      <c r="F861" s="31"/>
      <c r="G861" s="31"/>
      <c r="H861" s="31"/>
      <c r="I861" s="7" t="s">
        <v>891</v>
      </c>
      <c r="J861" s="31"/>
      <c r="K861" s="31"/>
      <c r="M861" s="6"/>
      <c r="N861" s="6"/>
      <c r="O861" s="6"/>
      <c r="P861" s="6"/>
      <c r="Q861" s="6"/>
      <c r="R861" s="6"/>
      <c r="S861" s="6"/>
      <c r="T861" s="6"/>
    </row>
    <row r="862" spans="1:20" ht="24" x14ac:dyDescent="0.3">
      <c r="A862" s="31"/>
      <c r="B862" s="31"/>
      <c r="C862" s="31"/>
      <c r="D862" s="31"/>
      <c r="E862" s="31"/>
      <c r="F862" s="31"/>
      <c r="G862" s="31"/>
      <c r="H862" s="31"/>
      <c r="I862" s="7" t="s">
        <v>892</v>
      </c>
      <c r="J862" s="31"/>
      <c r="K862" s="31"/>
      <c r="M862" s="6"/>
      <c r="N862" s="6"/>
      <c r="O862" s="6"/>
      <c r="P862" s="6"/>
      <c r="Q862" s="6"/>
      <c r="R862" s="6"/>
      <c r="S862" s="6"/>
      <c r="T862" s="6"/>
    </row>
    <row r="863" spans="1:20" x14ac:dyDescent="0.3">
      <c r="A863" s="31"/>
      <c r="B863" s="31"/>
      <c r="C863" s="31"/>
      <c r="D863" s="31"/>
      <c r="E863" s="31"/>
      <c r="F863" s="31"/>
      <c r="G863" s="31"/>
      <c r="H863" s="31"/>
      <c r="I863" s="7" t="s">
        <v>893</v>
      </c>
      <c r="J863" s="31"/>
      <c r="K863" s="31"/>
      <c r="M863" s="6"/>
      <c r="N863" s="6"/>
      <c r="O863" s="6"/>
      <c r="P863" s="6"/>
      <c r="Q863" s="6"/>
      <c r="R863" s="6"/>
      <c r="S863" s="6"/>
      <c r="T863" s="6"/>
    </row>
    <row r="864" spans="1:20" ht="24" x14ac:dyDescent="0.3">
      <c r="A864" s="31"/>
      <c r="B864" s="31"/>
      <c r="C864" s="31"/>
      <c r="D864" s="31"/>
      <c r="E864" s="31"/>
      <c r="F864" s="31"/>
      <c r="G864" s="31"/>
      <c r="H864" s="31"/>
      <c r="I864" s="7" t="s">
        <v>894</v>
      </c>
      <c r="J864" s="31"/>
      <c r="K864" s="31"/>
      <c r="M864" s="6"/>
      <c r="N864" s="6"/>
      <c r="O864" s="6"/>
      <c r="P864" s="6"/>
      <c r="Q864" s="6"/>
      <c r="R864" s="6"/>
      <c r="S864" s="6"/>
      <c r="T864" s="6"/>
    </row>
    <row r="865" spans="1:20" ht="24" x14ac:dyDescent="0.3">
      <c r="A865" s="31"/>
      <c r="B865" s="31"/>
      <c r="C865" s="31"/>
      <c r="D865" s="31"/>
      <c r="E865" s="31"/>
      <c r="F865" s="31"/>
      <c r="G865" s="31"/>
      <c r="H865" s="31"/>
      <c r="I865" s="7" t="s">
        <v>895</v>
      </c>
      <c r="J865" s="31"/>
      <c r="K865" s="31"/>
      <c r="M865" s="6"/>
      <c r="N865" s="6"/>
      <c r="O865" s="6"/>
      <c r="P865" s="6"/>
      <c r="Q865" s="6"/>
      <c r="R865" s="6"/>
      <c r="S865" s="6"/>
      <c r="T865" s="6"/>
    </row>
    <row r="866" spans="1:20" ht="24" x14ac:dyDescent="0.3">
      <c r="A866" s="31"/>
      <c r="B866" s="31"/>
      <c r="C866" s="31"/>
      <c r="D866" s="31"/>
      <c r="E866" s="31"/>
      <c r="F866" s="31"/>
      <c r="G866" s="31"/>
      <c r="H866" s="31"/>
      <c r="I866" s="7" t="s">
        <v>896</v>
      </c>
      <c r="J866" s="31"/>
      <c r="K866" s="31"/>
      <c r="M866" s="6"/>
      <c r="N866" s="6"/>
      <c r="O866" s="6"/>
      <c r="P866" s="6"/>
      <c r="Q866" s="6"/>
      <c r="R866" s="6"/>
      <c r="S866" s="6"/>
      <c r="T866" s="6"/>
    </row>
    <row r="867" spans="1:20" ht="24" x14ac:dyDescent="0.3">
      <c r="A867" s="31"/>
      <c r="B867" s="31"/>
      <c r="C867" s="31"/>
      <c r="D867" s="31"/>
      <c r="E867" s="31"/>
      <c r="F867" s="31"/>
      <c r="G867" s="31"/>
      <c r="H867" s="31"/>
      <c r="I867" s="7" t="s">
        <v>897</v>
      </c>
      <c r="J867" s="31"/>
      <c r="K867" s="31"/>
      <c r="M867" s="6"/>
      <c r="N867" s="6"/>
      <c r="O867" s="6"/>
      <c r="P867" s="6"/>
      <c r="Q867" s="6"/>
      <c r="R867" s="6"/>
      <c r="S867" s="6"/>
      <c r="T867" s="6"/>
    </row>
    <row r="868" spans="1:20" ht="24" x14ac:dyDescent="0.3">
      <c r="A868" s="31"/>
      <c r="B868" s="31"/>
      <c r="C868" s="31"/>
      <c r="D868" s="31"/>
      <c r="E868" s="31"/>
      <c r="F868" s="31"/>
      <c r="G868" s="31"/>
      <c r="H868" s="31"/>
      <c r="I868" s="7" t="s">
        <v>898</v>
      </c>
      <c r="J868" s="31"/>
      <c r="K868" s="31"/>
      <c r="M868" s="6"/>
      <c r="N868" s="6"/>
      <c r="O868" s="6"/>
      <c r="P868" s="6"/>
      <c r="Q868" s="6"/>
      <c r="R868" s="6"/>
      <c r="S868" s="6"/>
      <c r="T868" s="6"/>
    </row>
    <row r="869" spans="1:20" x14ac:dyDescent="0.3">
      <c r="A869" s="31"/>
      <c r="B869" s="31"/>
      <c r="C869" s="31"/>
      <c r="D869" s="31"/>
      <c r="E869" s="31"/>
      <c r="F869" s="31"/>
      <c r="G869" s="31"/>
      <c r="H869" s="31"/>
      <c r="I869" s="7" t="s">
        <v>899</v>
      </c>
      <c r="J869" s="31"/>
      <c r="K869" s="31"/>
      <c r="M869" s="6"/>
      <c r="N869" s="6"/>
      <c r="O869" s="6"/>
      <c r="P869" s="6"/>
      <c r="Q869" s="6"/>
      <c r="R869" s="6"/>
      <c r="S869" s="6"/>
      <c r="T869" s="6"/>
    </row>
    <row r="870" spans="1:20" x14ac:dyDescent="0.3">
      <c r="A870" s="31"/>
      <c r="B870" s="31"/>
      <c r="C870" s="31"/>
      <c r="D870" s="31"/>
      <c r="E870" s="31"/>
      <c r="F870" s="31"/>
      <c r="G870" s="31"/>
      <c r="H870" s="31"/>
      <c r="I870" s="7" t="s">
        <v>900</v>
      </c>
      <c r="J870" s="31"/>
      <c r="K870" s="31"/>
      <c r="M870" s="6"/>
      <c r="N870" s="6"/>
      <c r="O870" s="6"/>
      <c r="P870" s="6"/>
      <c r="Q870" s="6"/>
      <c r="R870" s="6"/>
      <c r="S870" s="6"/>
      <c r="T870" s="6"/>
    </row>
    <row r="871" spans="1:20" ht="24" x14ac:dyDescent="0.3">
      <c r="A871" s="31"/>
      <c r="B871" s="31"/>
      <c r="C871" s="31"/>
      <c r="D871" s="31"/>
      <c r="E871" s="31"/>
      <c r="F871" s="31"/>
      <c r="G871" s="31"/>
      <c r="H871" s="31"/>
      <c r="I871" s="7" t="s">
        <v>901</v>
      </c>
      <c r="J871" s="31"/>
      <c r="K871" s="31"/>
      <c r="M871" s="6"/>
      <c r="N871" s="6"/>
      <c r="O871" s="6"/>
      <c r="P871" s="6"/>
      <c r="Q871" s="6"/>
      <c r="R871" s="6"/>
      <c r="S871" s="6"/>
      <c r="T871" s="6"/>
    </row>
    <row r="872" spans="1:20" ht="24" x14ac:dyDescent="0.3">
      <c r="A872" s="31"/>
      <c r="B872" s="31"/>
      <c r="C872" s="31"/>
      <c r="D872" s="31"/>
      <c r="E872" s="31"/>
      <c r="F872" s="31"/>
      <c r="G872" s="31"/>
      <c r="H872" s="31"/>
      <c r="I872" s="7" t="s">
        <v>902</v>
      </c>
      <c r="J872" s="31"/>
      <c r="K872" s="31"/>
      <c r="M872" s="6"/>
      <c r="N872" s="6"/>
      <c r="O872" s="6"/>
      <c r="P872" s="6"/>
      <c r="Q872" s="6"/>
      <c r="R872" s="6"/>
      <c r="S872" s="6"/>
      <c r="T872" s="6"/>
    </row>
    <row r="873" spans="1:20" ht="24" x14ac:dyDescent="0.3">
      <c r="A873" s="31"/>
      <c r="B873" s="31"/>
      <c r="C873" s="31"/>
      <c r="D873" s="31"/>
      <c r="E873" s="31"/>
      <c r="F873" s="31"/>
      <c r="G873" s="31"/>
      <c r="H873" s="31"/>
      <c r="I873" s="7" t="s">
        <v>903</v>
      </c>
      <c r="J873" s="31"/>
      <c r="K873" s="31"/>
      <c r="M873" s="6"/>
      <c r="N873" s="6"/>
      <c r="O873" s="6"/>
      <c r="P873" s="6"/>
      <c r="Q873" s="6"/>
      <c r="R873" s="6"/>
      <c r="S873" s="6"/>
      <c r="T873" s="6"/>
    </row>
    <row r="874" spans="1:20" ht="24" x14ac:dyDescent="0.3">
      <c r="A874" s="31"/>
      <c r="B874" s="31"/>
      <c r="C874" s="31"/>
      <c r="D874" s="31"/>
      <c r="E874" s="31"/>
      <c r="F874" s="31"/>
      <c r="G874" s="31"/>
      <c r="H874" s="31"/>
      <c r="I874" s="7" t="s">
        <v>904</v>
      </c>
      <c r="J874" s="31"/>
      <c r="K874" s="31"/>
      <c r="M874" s="6"/>
      <c r="N874" s="6"/>
      <c r="O874" s="6"/>
      <c r="P874" s="6"/>
      <c r="Q874" s="6"/>
      <c r="R874" s="6"/>
      <c r="S874" s="6"/>
      <c r="T874" s="6"/>
    </row>
    <row r="875" spans="1:20" ht="36" x14ac:dyDescent="0.3">
      <c r="A875" s="31"/>
      <c r="B875" s="31"/>
      <c r="C875" s="31"/>
      <c r="D875" s="31"/>
      <c r="E875" s="31"/>
      <c r="F875" s="31"/>
      <c r="G875" s="31"/>
      <c r="H875" s="31"/>
      <c r="I875" s="7" t="s">
        <v>905</v>
      </c>
      <c r="J875" s="31"/>
      <c r="K875" s="31"/>
      <c r="M875" s="6"/>
      <c r="N875" s="6"/>
      <c r="O875" s="6"/>
      <c r="P875" s="6"/>
      <c r="Q875" s="6"/>
      <c r="R875" s="6"/>
      <c r="S875" s="6"/>
      <c r="T875" s="6"/>
    </row>
    <row r="876" spans="1:20" x14ac:dyDescent="0.3">
      <c r="A876" s="31"/>
      <c r="B876" s="31"/>
      <c r="C876" s="31"/>
      <c r="D876" s="31"/>
      <c r="E876" s="31"/>
      <c r="F876" s="31"/>
      <c r="G876" s="31"/>
      <c r="H876" s="31"/>
      <c r="I876" s="7" t="s">
        <v>906</v>
      </c>
      <c r="J876" s="31"/>
      <c r="K876" s="31"/>
      <c r="M876" s="6"/>
      <c r="N876" s="6"/>
      <c r="O876" s="6"/>
      <c r="P876" s="6"/>
      <c r="Q876" s="6"/>
      <c r="R876" s="6"/>
      <c r="S876" s="6"/>
      <c r="T876" s="6"/>
    </row>
    <row r="877" spans="1:20" ht="24" x14ac:dyDescent="0.3">
      <c r="A877" s="31"/>
      <c r="B877" s="31"/>
      <c r="C877" s="31"/>
      <c r="D877" s="31"/>
      <c r="E877" s="31"/>
      <c r="F877" s="31"/>
      <c r="G877" s="31"/>
      <c r="H877" s="31"/>
      <c r="I877" s="7" t="s">
        <v>907</v>
      </c>
      <c r="J877" s="31"/>
      <c r="K877" s="31"/>
      <c r="M877" s="6"/>
      <c r="N877" s="6"/>
      <c r="O877" s="6"/>
      <c r="P877" s="6"/>
      <c r="Q877" s="6"/>
      <c r="R877" s="6"/>
      <c r="S877" s="6"/>
      <c r="T877" s="6"/>
    </row>
    <row r="878" spans="1:20" x14ac:dyDescent="0.3">
      <c r="A878" s="31"/>
      <c r="B878" s="31"/>
      <c r="C878" s="31"/>
      <c r="D878" s="31"/>
      <c r="E878" s="31"/>
      <c r="F878" s="31"/>
      <c r="G878" s="31"/>
      <c r="H878" s="31"/>
      <c r="I878" s="7" t="s">
        <v>908</v>
      </c>
      <c r="J878" s="31"/>
      <c r="K878" s="31"/>
      <c r="M878" s="6"/>
      <c r="N878" s="6"/>
      <c r="O878" s="6"/>
      <c r="P878" s="6"/>
      <c r="Q878" s="6"/>
      <c r="R878" s="6"/>
      <c r="S878" s="6"/>
      <c r="T878" s="6"/>
    </row>
    <row r="879" spans="1:20" ht="36" x14ac:dyDescent="0.3">
      <c r="A879" s="31"/>
      <c r="B879" s="31"/>
      <c r="C879" s="31"/>
      <c r="D879" s="31"/>
      <c r="E879" s="31"/>
      <c r="F879" s="31"/>
      <c r="G879" s="31"/>
      <c r="H879" s="31"/>
      <c r="I879" s="7" t="s">
        <v>909</v>
      </c>
      <c r="J879" s="31"/>
      <c r="K879" s="31"/>
      <c r="M879" s="6"/>
      <c r="N879" s="6"/>
      <c r="O879" s="6"/>
      <c r="P879" s="6"/>
      <c r="Q879" s="6"/>
      <c r="R879" s="6"/>
      <c r="S879" s="6"/>
      <c r="T879" s="6"/>
    </row>
    <row r="880" spans="1:20" ht="24" x14ac:dyDescent="0.3">
      <c r="A880" s="31"/>
      <c r="B880" s="31"/>
      <c r="C880" s="31"/>
      <c r="D880" s="31"/>
      <c r="E880" s="31"/>
      <c r="F880" s="31"/>
      <c r="G880" s="31"/>
      <c r="H880" s="31"/>
      <c r="I880" s="7" t="s">
        <v>910</v>
      </c>
      <c r="J880" s="31"/>
      <c r="K880" s="31"/>
      <c r="M880" s="6"/>
      <c r="N880" s="6"/>
      <c r="O880" s="6"/>
      <c r="P880" s="6"/>
      <c r="Q880" s="6"/>
      <c r="R880" s="6"/>
      <c r="S880" s="6"/>
      <c r="T880" s="6"/>
    </row>
    <row r="881" spans="1:20" x14ac:dyDescent="0.3">
      <c r="A881" s="31"/>
      <c r="B881" s="31"/>
      <c r="C881" s="31"/>
      <c r="D881" s="31"/>
      <c r="E881" s="31"/>
      <c r="F881" s="31"/>
      <c r="G881" s="31"/>
      <c r="H881" s="31"/>
      <c r="I881" s="7" t="s">
        <v>911</v>
      </c>
      <c r="J881" s="31"/>
      <c r="K881" s="31"/>
      <c r="M881" s="6"/>
      <c r="N881" s="6"/>
      <c r="O881" s="6"/>
      <c r="P881" s="6"/>
      <c r="Q881" s="6"/>
      <c r="R881" s="6"/>
      <c r="S881" s="6"/>
      <c r="T881" s="6"/>
    </row>
    <row r="882" spans="1:20" x14ac:dyDescent="0.3">
      <c r="A882" s="31"/>
      <c r="B882" s="31"/>
      <c r="C882" s="31"/>
      <c r="D882" s="31"/>
      <c r="E882" s="31"/>
      <c r="F882" s="31"/>
      <c r="G882" s="31"/>
      <c r="H882" s="31"/>
      <c r="I882" s="7" t="s">
        <v>912</v>
      </c>
      <c r="J882" s="31"/>
      <c r="K882" s="31"/>
      <c r="M882" s="6"/>
      <c r="N882" s="6"/>
      <c r="O882" s="6"/>
      <c r="P882" s="6"/>
      <c r="Q882" s="6"/>
      <c r="R882" s="6"/>
      <c r="S882" s="6"/>
      <c r="T882" s="6"/>
    </row>
    <row r="883" spans="1:20" x14ac:dyDescent="0.3">
      <c r="A883" s="31"/>
      <c r="B883" s="31"/>
      <c r="C883" s="31"/>
      <c r="D883" s="31"/>
      <c r="E883" s="31"/>
      <c r="F883" s="31"/>
      <c r="G883" s="31"/>
      <c r="H883" s="31"/>
      <c r="I883" s="7" t="s">
        <v>913</v>
      </c>
      <c r="J883" s="31"/>
      <c r="K883" s="31"/>
      <c r="M883" s="6"/>
      <c r="N883" s="6"/>
      <c r="O883" s="6"/>
      <c r="P883" s="6"/>
      <c r="Q883" s="6"/>
      <c r="R883" s="6"/>
      <c r="S883" s="6"/>
      <c r="T883" s="6"/>
    </row>
    <row r="884" spans="1:20" x14ac:dyDescent="0.3">
      <c r="A884" s="31"/>
      <c r="B884" s="31"/>
      <c r="C884" s="31"/>
      <c r="D884" s="31"/>
      <c r="E884" s="31"/>
      <c r="F884" s="31"/>
      <c r="G884" s="31"/>
      <c r="H884" s="31"/>
      <c r="I884" s="7" t="s">
        <v>914</v>
      </c>
      <c r="J884" s="31"/>
      <c r="K884" s="31"/>
      <c r="M884" s="6"/>
      <c r="N884" s="6"/>
      <c r="O884" s="6"/>
      <c r="P884" s="6"/>
      <c r="Q884" s="6"/>
      <c r="R884" s="6"/>
      <c r="S884" s="6"/>
      <c r="T884" s="6"/>
    </row>
    <row r="885" spans="1:20" x14ac:dyDescent="0.3">
      <c r="A885" s="31"/>
      <c r="B885" s="31"/>
      <c r="C885" s="31"/>
      <c r="D885" s="31"/>
      <c r="E885" s="31"/>
      <c r="F885" s="31"/>
      <c r="G885" s="31"/>
      <c r="H885" s="31"/>
      <c r="I885" s="7" t="s">
        <v>915</v>
      </c>
      <c r="J885" s="31"/>
      <c r="K885" s="31"/>
      <c r="M885" s="6"/>
      <c r="N885" s="6"/>
      <c r="O885" s="6"/>
      <c r="P885" s="6"/>
      <c r="Q885" s="6"/>
      <c r="R885" s="6"/>
      <c r="S885" s="6"/>
      <c r="T885" s="6"/>
    </row>
    <row r="886" spans="1:20" ht="24" x14ac:dyDescent="0.3">
      <c r="A886" s="31"/>
      <c r="B886" s="31"/>
      <c r="C886" s="31"/>
      <c r="D886" s="31"/>
      <c r="E886" s="31"/>
      <c r="F886" s="31"/>
      <c r="G886" s="31"/>
      <c r="H886" s="31"/>
      <c r="I886" s="7" t="s">
        <v>916</v>
      </c>
      <c r="J886" s="31"/>
      <c r="K886" s="31"/>
      <c r="M886" s="6"/>
      <c r="N886" s="6"/>
      <c r="O886" s="6"/>
      <c r="P886" s="6"/>
      <c r="Q886" s="6"/>
      <c r="R886" s="6"/>
      <c r="S886" s="6"/>
      <c r="T886" s="6"/>
    </row>
    <row r="887" spans="1:20" ht="24" x14ac:dyDescent="0.3">
      <c r="A887" s="31"/>
      <c r="B887" s="31"/>
      <c r="C887" s="31"/>
      <c r="D887" s="31"/>
      <c r="E887" s="31"/>
      <c r="F887" s="31"/>
      <c r="G887" s="31"/>
      <c r="H887" s="31"/>
      <c r="I887" s="7" t="s">
        <v>917</v>
      </c>
      <c r="J887" s="31"/>
      <c r="K887" s="31"/>
      <c r="M887" s="6"/>
      <c r="N887" s="6"/>
      <c r="O887" s="6"/>
      <c r="P887" s="6"/>
      <c r="Q887" s="6"/>
      <c r="R887" s="6"/>
      <c r="S887" s="6"/>
      <c r="T887" s="6"/>
    </row>
    <row r="888" spans="1:20" ht="24" x14ac:dyDescent="0.3">
      <c r="A888" s="31"/>
      <c r="B888" s="31"/>
      <c r="C888" s="31"/>
      <c r="D888" s="31"/>
      <c r="E888" s="31"/>
      <c r="F888" s="31"/>
      <c r="G888" s="31"/>
      <c r="H888" s="31"/>
      <c r="I888" s="7" t="s">
        <v>918</v>
      </c>
      <c r="J888" s="31"/>
      <c r="K888" s="31"/>
      <c r="M888" s="6"/>
      <c r="N888" s="6"/>
      <c r="O888" s="6"/>
      <c r="P888" s="6"/>
      <c r="Q888" s="6"/>
      <c r="R888" s="6"/>
      <c r="S888" s="6"/>
      <c r="T888" s="6"/>
    </row>
    <row r="889" spans="1:20" ht="24" x14ac:dyDescent="0.3">
      <c r="A889" s="31"/>
      <c r="B889" s="31"/>
      <c r="C889" s="31"/>
      <c r="D889" s="31"/>
      <c r="E889" s="31"/>
      <c r="F889" s="31"/>
      <c r="G889" s="31"/>
      <c r="H889" s="31"/>
      <c r="I889" s="7" t="s">
        <v>919</v>
      </c>
      <c r="J889" s="31"/>
      <c r="K889" s="31"/>
      <c r="M889" s="6"/>
      <c r="N889" s="6"/>
      <c r="O889" s="6"/>
      <c r="P889" s="6"/>
      <c r="Q889" s="6"/>
      <c r="R889" s="6"/>
      <c r="S889" s="6"/>
      <c r="T889" s="6"/>
    </row>
    <row r="890" spans="1:20" ht="36" x14ac:dyDescent="0.3">
      <c r="A890" s="31"/>
      <c r="B890" s="31"/>
      <c r="C890" s="31"/>
      <c r="D890" s="31"/>
      <c r="E890" s="31"/>
      <c r="F890" s="31"/>
      <c r="G890" s="31"/>
      <c r="H890" s="31"/>
      <c r="I890" s="7" t="s">
        <v>920</v>
      </c>
      <c r="J890" s="31"/>
      <c r="K890" s="31"/>
      <c r="M890" s="6"/>
      <c r="N890" s="6"/>
      <c r="O890" s="6"/>
      <c r="P890" s="6"/>
      <c r="Q890" s="6"/>
      <c r="R890" s="6"/>
      <c r="S890" s="6"/>
      <c r="T890" s="6"/>
    </row>
    <row r="891" spans="1:20" ht="24" x14ac:dyDescent="0.3">
      <c r="A891" s="31"/>
      <c r="B891" s="31"/>
      <c r="C891" s="31"/>
      <c r="D891" s="31"/>
      <c r="E891" s="31"/>
      <c r="F891" s="31"/>
      <c r="G891" s="31"/>
      <c r="H891" s="31"/>
      <c r="I891" s="7" t="s">
        <v>921</v>
      </c>
      <c r="J891" s="31"/>
      <c r="K891" s="31"/>
      <c r="M891" s="6"/>
      <c r="N891" s="6"/>
      <c r="O891" s="6"/>
      <c r="P891" s="6"/>
      <c r="Q891" s="6"/>
      <c r="R891" s="6"/>
      <c r="S891" s="6"/>
      <c r="T891" s="6"/>
    </row>
    <row r="892" spans="1:20" ht="24" x14ac:dyDescent="0.3">
      <c r="A892" s="31"/>
      <c r="B892" s="31"/>
      <c r="C892" s="31"/>
      <c r="D892" s="31"/>
      <c r="E892" s="31"/>
      <c r="F892" s="31"/>
      <c r="G892" s="31"/>
      <c r="H892" s="31"/>
      <c r="I892" s="7" t="s">
        <v>922</v>
      </c>
      <c r="J892" s="31"/>
      <c r="K892" s="31"/>
      <c r="M892" s="6"/>
      <c r="N892" s="6"/>
      <c r="O892" s="6"/>
      <c r="P892" s="6"/>
      <c r="Q892" s="6"/>
      <c r="R892" s="6"/>
      <c r="S892" s="6"/>
      <c r="T892" s="6"/>
    </row>
    <row r="893" spans="1:20" ht="24" x14ac:dyDescent="0.3">
      <c r="A893" s="31"/>
      <c r="B893" s="31"/>
      <c r="C893" s="31"/>
      <c r="D893" s="31"/>
      <c r="E893" s="31"/>
      <c r="F893" s="31"/>
      <c r="G893" s="31"/>
      <c r="H893" s="31"/>
      <c r="I893" s="7" t="s">
        <v>923</v>
      </c>
      <c r="J893" s="31"/>
      <c r="K893" s="31"/>
      <c r="M893" s="6"/>
      <c r="N893" s="6"/>
      <c r="O893" s="6"/>
      <c r="P893" s="6"/>
      <c r="Q893" s="6"/>
      <c r="R893" s="6"/>
      <c r="S893" s="6"/>
      <c r="T893" s="6"/>
    </row>
    <row r="894" spans="1:20" x14ac:dyDescent="0.3">
      <c r="A894" s="31"/>
      <c r="B894" s="31"/>
      <c r="C894" s="31"/>
      <c r="D894" s="31"/>
      <c r="E894" s="31"/>
      <c r="F894" s="31"/>
      <c r="G894" s="31"/>
      <c r="H894" s="31"/>
      <c r="I894" s="7" t="s">
        <v>924</v>
      </c>
      <c r="J894" s="31"/>
      <c r="K894" s="31"/>
      <c r="M894" s="6"/>
      <c r="N894" s="6"/>
      <c r="O894" s="6"/>
      <c r="P894" s="6"/>
      <c r="Q894" s="6"/>
      <c r="R894" s="6"/>
      <c r="S894" s="6"/>
      <c r="T894" s="6"/>
    </row>
    <row r="895" spans="1:20" x14ac:dyDescent="0.3">
      <c r="A895" s="31"/>
      <c r="B895" s="31"/>
      <c r="C895" s="31"/>
      <c r="D895" s="31"/>
      <c r="E895" s="31"/>
      <c r="F895" s="31"/>
      <c r="G895" s="31"/>
      <c r="H895" s="31"/>
      <c r="I895" s="7" t="s">
        <v>925</v>
      </c>
      <c r="J895" s="31"/>
      <c r="K895" s="31"/>
      <c r="M895" s="6"/>
      <c r="N895" s="6"/>
      <c r="O895" s="6"/>
      <c r="P895" s="6"/>
      <c r="Q895" s="6"/>
      <c r="R895" s="6"/>
      <c r="S895" s="6"/>
      <c r="T895" s="6"/>
    </row>
    <row r="896" spans="1:20" x14ac:dyDescent="0.3">
      <c r="A896" s="31"/>
      <c r="B896" s="31"/>
      <c r="C896" s="31"/>
      <c r="D896" s="31"/>
      <c r="E896" s="31"/>
      <c r="F896" s="31"/>
      <c r="G896" s="31"/>
      <c r="H896" s="31"/>
      <c r="I896" s="7" t="s">
        <v>926</v>
      </c>
      <c r="J896" s="31"/>
      <c r="K896" s="31"/>
      <c r="M896" s="6"/>
      <c r="N896" s="6"/>
      <c r="O896" s="6"/>
      <c r="P896" s="6"/>
      <c r="Q896" s="6"/>
      <c r="R896" s="6"/>
      <c r="S896" s="6"/>
      <c r="T896" s="6"/>
    </row>
    <row r="897" spans="1:20" x14ac:dyDescent="0.3">
      <c r="A897" s="31"/>
      <c r="B897" s="31"/>
      <c r="C897" s="31"/>
      <c r="D897" s="31"/>
      <c r="E897" s="31"/>
      <c r="F897" s="31"/>
      <c r="G897" s="31"/>
      <c r="H897" s="31"/>
      <c r="I897" s="7" t="s">
        <v>927</v>
      </c>
      <c r="J897" s="31"/>
      <c r="K897" s="31"/>
      <c r="M897" s="6"/>
      <c r="N897" s="6"/>
      <c r="O897" s="6"/>
      <c r="P897" s="6"/>
      <c r="Q897" s="6"/>
      <c r="R897" s="6"/>
      <c r="S897" s="6"/>
      <c r="T897" s="6"/>
    </row>
    <row r="898" spans="1:20" x14ac:dyDescent="0.3">
      <c r="A898" s="31"/>
      <c r="B898" s="31"/>
      <c r="C898" s="31"/>
      <c r="D898" s="31"/>
      <c r="E898" s="31"/>
      <c r="F898" s="31"/>
      <c r="G898" s="31"/>
      <c r="H898" s="31"/>
      <c r="I898" s="7" t="s">
        <v>928</v>
      </c>
      <c r="J898" s="31"/>
      <c r="K898" s="31"/>
      <c r="M898" s="6"/>
      <c r="N898" s="6"/>
      <c r="O898" s="6"/>
      <c r="P898" s="6"/>
      <c r="Q898" s="6"/>
      <c r="R898" s="6"/>
      <c r="S898" s="6"/>
      <c r="T898" s="6"/>
    </row>
    <row r="899" spans="1:20" ht="24" x14ac:dyDescent="0.3">
      <c r="A899" s="31"/>
      <c r="B899" s="31"/>
      <c r="C899" s="31"/>
      <c r="D899" s="31"/>
      <c r="E899" s="31"/>
      <c r="F899" s="31"/>
      <c r="G899" s="31"/>
      <c r="H899" s="31"/>
      <c r="I899" s="7" t="s">
        <v>929</v>
      </c>
      <c r="J899" s="31"/>
      <c r="K899" s="31"/>
      <c r="M899" s="6"/>
      <c r="N899" s="6"/>
      <c r="O899" s="6"/>
      <c r="P899" s="6"/>
      <c r="Q899" s="6"/>
      <c r="R899" s="6"/>
      <c r="S899" s="6"/>
      <c r="T899" s="6"/>
    </row>
    <row r="900" spans="1:20" x14ac:dyDescent="0.3">
      <c r="A900" s="31"/>
      <c r="B900" s="31"/>
      <c r="C900" s="31"/>
      <c r="D900" s="31"/>
      <c r="E900" s="31"/>
      <c r="F900" s="31"/>
      <c r="G900" s="31"/>
      <c r="H900" s="31"/>
      <c r="I900" s="7" t="s">
        <v>930</v>
      </c>
      <c r="J900" s="31"/>
      <c r="K900" s="31"/>
      <c r="M900" s="6"/>
      <c r="N900" s="6"/>
      <c r="O900" s="6"/>
      <c r="P900" s="6"/>
      <c r="Q900" s="6"/>
      <c r="R900" s="6"/>
      <c r="S900" s="6"/>
      <c r="T900" s="6"/>
    </row>
    <row r="901" spans="1:20" ht="48" x14ac:dyDescent="0.3">
      <c r="A901" s="31"/>
      <c r="B901" s="31"/>
      <c r="C901" s="31"/>
      <c r="D901" s="31"/>
      <c r="E901" s="31"/>
      <c r="F901" s="31"/>
      <c r="G901" s="31"/>
      <c r="H901" s="31"/>
      <c r="I901" s="7" t="s">
        <v>931</v>
      </c>
      <c r="J901" s="31"/>
      <c r="K901" s="31"/>
      <c r="M901" s="6"/>
      <c r="N901" s="6"/>
      <c r="O901" s="6"/>
      <c r="P901" s="6"/>
      <c r="Q901" s="6"/>
      <c r="R901" s="6"/>
      <c r="S901" s="6"/>
      <c r="T901" s="6"/>
    </row>
    <row r="902" spans="1:20" ht="96" x14ac:dyDescent="0.3">
      <c r="A902" s="31"/>
      <c r="B902" s="31"/>
      <c r="C902" s="31"/>
      <c r="D902" s="31"/>
      <c r="E902" s="31"/>
      <c r="F902" s="31"/>
      <c r="G902" s="31"/>
      <c r="H902" s="31"/>
      <c r="I902" s="7" t="s">
        <v>932</v>
      </c>
      <c r="J902" s="31"/>
      <c r="K902" s="31"/>
      <c r="M902" s="6"/>
      <c r="N902" s="6"/>
      <c r="O902" s="6"/>
      <c r="P902" s="6"/>
      <c r="Q902" s="6"/>
      <c r="R902" s="6"/>
      <c r="S902" s="6"/>
      <c r="T902" s="6"/>
    </row>
    <row r="903" spans="1:20" ht="24" x14ac:dyDescent="0.3">
      <c r="A903" s="31"/>
      <c r="B903" s="31"/>
      <c r="C903" s="31"/>
      <c r="D903" s="31"/>
      <c r="E903" s="31"/>
      <c r="F903" s="31"/>
      <c r="G903" s="31"/>
      <c r="H903" s="31"/>
      <c r="I903" s="7" t="s">
        <v>933</v>
      </c>
      <c r="J903" s="31"/>
      <c r="K903" s="31"/>
      <c r="M903" s="6"/>
      <c r="N903" s="6"/>
      <c r="O903" s="6"/>
      <c r="P903" s="6"/>
      <c r="Q903" s="6"/>
      <c r="R903" s="6"/>
      <c r="S903" s="6"/>
      <c r="T903" s="6"/>
    </row>
    <row r="904" spans="1:20" ht="24" x14ac:dyDescent="0.3">
      <c r="A904" s="31"/>
      <c r="B904" s="31"/>
      <c r="C904" s="31"/>
      <c r="D904" s="31"/>
      <c r="E904" s="31"/>
      <c r="F904" s="31"/>
      <c r="G904" s="31"/>
      <c r="H904" s="31"/>
      <c r="I904" s="7" t="s">
        <v>934</v>
      </c>
      <c r="J904" s="31"/>
      <c r="K904" s="31"/>
      <c r="M904" s="6"/>
      <c r="N904" s="6"/>
      <c r="O904" s="6"/>
      <c r="P904" s="6"/>
      <c r="Q904" s="6"/>
      <c r="R904" s="6"/>
      <c r="S904" s="6"/>
      <c r="T904" s="6"/>
    </row>
    <row r="905" spans="1:20" ht="60" x14ac:dyDescent="0.3">
      <c r="A905" s="31"/>
      <c r="B905" s="31"/>
      <c r="C905" s="31"/>
      <c r="D905" s="31"/>
      <c r="E905" s="31"/>
      <c r="F905" s="31"/>
      <c r="G905" s="31"/>
      <c r="H905" s="31"/>
      <c r="I905" s="7" t="s">
        <v>935</v>
      </c>
      <c r="J905" s="31"/>
      <c r="K905" s="31"/>
      <c r="M905" s="6"/>
      <c r="N905" s="6"/>
      <c r="O905" s="6"/>
      <c r="P905" s="6"/>
      <c r="Q905" s="6"/>
      <c r="R905" s="6"/>
      <c r="S905" s="6"/>
      <c r="T905" s="6"/>
    </row>
    <row r="906" spans="1:20" ht="24" x14ac:dyDescent="0.3">
      <c r="A906" s="31"/>
      <c r="B906" s="31"/>
      <c r="C906" s="31"/>
      <c r="D906" s="31"/>
      <c r="E906" s="31"/>
      <c r="F906" s="31"/>
      <c r="G906" s="31"/>
      <c r="H906" s="31"/>
      <c r="I906" s="7" t="s">
        <v>936</v>
      </c>
      <c r="J906" s="31"/>
      <c r="K906" s="31"/>
      <c r="M906" s="6"/>
      <c r="N906" s="6"/>
      <c r="O906" s="6"/>
      <c r="P906" s="6"/>
      <c r="Q906" s="6"/>
      <c r="R906" s="6"/>
      <c r="S906" s="6"/>
      <c r="T906" s="6"/>
    </row>
    <row r="907" spans="1:20" ht="36" x14ac:dyDescent="0.3">
      <c r="A907" s="31"/>
      <c r="B907" s="31"/>
      <c r="C907" s="31"/>
      <c r="D907" s="31"/>
      <c r="E907" s="31"/>
      <c r="F907" s="31"/>
      <c r="G907" s="31"/>
      <c r="H907" s="31"/>
      <c r="I907" s="7" t="s">
        <v>937</v>
      </c>
      <c r="J907" s="31"/>
      <c r="K907" s="31"/>
      <c r="M907" s="6"/>
      <c r="N907" s="6"/>
      <c r="O907" s="6"/>
      <c r="P907" s="6"/>
      <c r="Q907" s="6"/>
      <c r="R907" s="6"/>
      <c r="S907" s="6"/>
      <c r="T907" s="6"/>
    </row>
    <row r="908" spans="1:20" ht="36" x14ac:dyDescent="0.3">
      <c r="A908" s="31"/>
      <c r="B908" s="31"/>
      <c r="C908" s="31"/>
      <c r="D908" s="31"/>
      <c r="E908" s="31"/>
      <c r="F908" s="31"/>
      <c r="G908" s="31"/>
      <c r="H908" s="31"/>
      <c r="I908" s="7" t="s">
        <v>938</v>
      </c>
      <c r="J908" s="31"/>
      <c r="K908" s="31"/>
      <c r="M908" s="6"/>
      <c r="N908" s="6"/>
      <c r="O908" s="6"/>
      <c r="P908" s="6"/>
      <c r="Q908" s="6"/>
      <c r="R908" s="6"/>
      <c r="S908" s="6"/>
      <c r="T908" s="6"/>
    </row>
    <row r="909" spans="1:20" ht="36" x14ac:dyDescent="0.3">
      <c r="A909" s="31"/>
      <c r="B909" s="31"/>
      <c r="C909" s="31"/>
      <c r="D909" s="31"/>
      <c r="E909" s="31"/>
      <c r="F909" s="31"/>
      <c r="G909" s="31"/>
      <c r="H909" s="31"/>
      <c r="I909" s="7" t="s">
        <v>939</v>
      </c>
      <c r="J909" s="31"/>
      <c r="K909" s="31"/>
      <c r="M909" s="6"/>
      <c r="N909" s="6"/>
      <c r="O909" s="6"/>
      <c r="P909" s="6"/>
      <c r="Q909" s="6"/>
      <c r="R909" s="6"/>
      <c r="S909" s="6"/>
      <c r="T909" s="6"/>
    </row>
    <row r="910" spans="1:20" ht="60" x14ac:dyDescent="0.3">
      <c r="A910" s="31"/>
      <c r="B910" s="31"/>
      <c r="C910" s="31"/>
      <c r="D910" s="31"/>
      <c r="E910" s="31"/>
      <c r="F910" s="31"/>
      <c r="G910" s="31"/>
      <c r="H910" s="31"/>
      <c r="I910" s="7" t="s">
        <v>940</v>
      </c>
      <c r="J910" s="31"/>
      <c r="K910" s="31"/>
      <c r="M910" s="6"/>
      <c r="N910" s="6"/>
      <c r="O910" s="6"/>
      <c r="P910" s="6"/>
      <c r="Q910" s="6"/>
      <c r="R910" s="6"/>
      <c r="S910" s="6"/>
      <c r="T910" s="6"/>
    </row>
    <row r="911" spans="1:20" ht="36" x14ac:dyDescent="0.3">
      <c r="A911" s="31"/>
      <c r="B911" s="31"/>
      <c r="C911" s="31"/>
      <c r="D911" s="31"/>
      <c r="E911" s="31"/>
      <c r="F911" s="31"/>
      <c r="G911" s="31"/>
      <c r="H911" s="31"/>
      <c r="I911" s="7" t="s">
        <v>941</v>
      </c>
      <c r="J911" s="31"/>
      <c r="K911" s="31"/>
      <c r="M911" s="6"/>
      <c r="N911" s="6"/>
      <c r="O911" s="6"/>
      <c r="P911" s="6"/>
      <c r="Q911" s="6"/>
      <c r="R911" s="6"/>
      <c r="S911" s="6"/>
      <c r="T911" s="6"/>
    </row>
    <row r="912" spans="1:20" ht="48" x14ac:dyDescent="0.3">
      <c r="A912" s="31"/>
      <c r="B912" s="31"/>
      <c r="C912" s="31"/>
      <c r="D912" s="31"/>
      <c r="E912" s="31"/>
      <c r="F912" s="31"/>
      <c r="G912" s="31"/>
      <c r="H912" s="31"/>
      <c r="I912" s="7" t="s">
        <v>942</v>
      </c>
      <c r="J912" s="31"/>
      <c r="K912" s="31"/>
      <c r="M912" s="6"/>
      <c r="N912" s="6"/>
      <c r="O912" s="6"/>
      <c r="P912" s="6"/>
      <c r="Q912" s="6"/>
      <c r="R912" s="6"/>
      <c r="S912" s="6"/>
      <c r="T912" s="6"/>
    </row>
    <row r="913" spans="1:20" ht="36" x14ac:dyDescent="0.3">
      <c r="A913" s="31"/>
      <c r="B913" s="31"/>
      <c r="C913" s="31"/>
      <c r="D913" s="31"/>
      <c r="E913" s="31"/>
      <c r="F913" s="31"/>
      <c r="G913" s="31"/>
      <c r="H913" s="31"/>
      <c r="I913" s="7" t="s">
        <v>943</v>
      </c>
      <c r="J913" s="31"/>
      <c r="K913" s="31"/>
      <c r="M913" s="6"/>
      <c r="N913" s="6"/>
      <c r="O913" s="6"/>
      <c r="P913" s="6"/>
      <c r="Q913" s="6"/>
      <c r="R913" s="6"/>
      <c r="S913" s="6"/>
      <c r="T913" s="6"/>
    </row>
    <row r="914" spans="1:20" ht="36" x14ac:dyDescent="0.3">
      <c r="A914" s="31"/>
      <c r="B914" s="31"/>
      <c r="C914" s="31"/>
      <c r="D914" s="31"/>
      <c r="E914" s="31"/>
      <c r="F914" s="31"/>
      <c r="G914" s="31"/>
      <c r="H914" s="31"/>
      <c r="I914" s="7" t="s">
        <v>944</v>
      </c>
      <c r="J914" s="31"/>
      <c r="K914" s="31"/>
      <c r="M914" s="6"/>
      <c r="N914" s="6"/>
      <c r="O914" s="6"/>
      <c r="P914" s="6"/>
      <c r="Q914" s="6"/>
      <c r="R914" s="6"/>
      <c r="S914" s="6"/>
      <c r="T914" s="6"/>
    </row>
    <row r="915" spans="1:20" ht="36" x14ac:dyDescent="0.3">
      <c r="A915" s="31"/>
      <c r="B915" s="31"/>
      <c r="C915" s="31"/>
      <c r="D915" s="31"/>
      <c r="E915" s="31"/>
      <c r="F915" s="31"/>
      <c r="G915" s="31"/>
      <c r="H915" s="31"/>
      <c r="I915" s="7" t="s">
        <v>945</v>
      </c>
      <c r="J915" s="31"/>
      <c r="K915" s="31"/>
      <c r="M915" s="6"/>
      <c r="N915" s="6"/>
      <c r="O915" s="6"/>
      <c r="P915" s="6"/>
      <c r="Q915" s="6"/>
      <c r="R915" s="6"/>
      <c r="S915" s="6"/>
      <c r="T915" s="6"/>
    </row>
    <row r="916" spans="1:20" ht="24" x14ac:dyDescent="0.3">
      <c r="A916" s="31"/>
      <c r="B916" s="31"/>
      <c r="C916" s="31"/>
      <c r="D916" s="31"/>
      <c r="E916" s="31"/>
      <c r="F916" s="31"/>
      <c r="G916" s="31"/>
      <c r="H916" s="31"/>
      <c r="I916" s="7" t="s">
        <v>946</v>
      </c>
      <c r="J916" s="31"/>
      <c r="K916" s="31"/>
      <c r="M916" s="6"/>
      <c r="N916" s="6"/>
      <c r="O916" s="6"/>
      <c r="P916" s="6"/>
      <c r="Q916" s="6"/>
      <c r="R916" s="6"/>
      <c r="S916" s="6"/>
      <c r="T916" s="6"/>
    </row>
    <row r="917" spans="1:20" ht="24" x14ac:dyDescent="0.3">
      <c r="A917" s="31"/>
      <c r="B917" s="31"/>
      <c r="C917" s="31"/>
      <c r="D917" s="31"/>
      <c r="E917" s="31"/>
      <c r="F917" s="31"/>
      <c r="G917" s="31"/>
      <c r="H917" s="31"/>
      <c r="I917" s="7" t="s">
        <v>947</v>
      </c>
      <c r="J917" s="31"/>
      <c r="K917" s="31"/>
      <c r="M917" s="6"/>
      <c r="N917" s="6"/>
      <c r="O917" s="6"/>
      <c r="P917" s="6"/>
      <c r="Q917" s="6"/>
      <c r="R917" s="6"/>
      <c r="S917" s="6"/>
      <c r="T917" s="6"/>
    </row>
    <row r="918" spans="1:20" ht="48" x14ac:dyDescent="0.3">
      <c r="A918" s="31"/>
      <c r="B918" s="31"/>
      <c r="C918" s="31"/>
      <c r="D918" s="31"/>
      <c r="E918" s="31"/>
      <c r="F918" s="31"/>
      <c r="G918" s="31"/>
      <c r="H918" s="31"/>
      <c r="I918" s="7" t="s">
        <v>948</v>
      </c>
      <c r="J918" s="31"/>
      <c r="K918" s="31"/>
      <c r="M918" s="6"/>
      <c r="N918" s="6"/>
      <c r="O918" s="6"/>
      <c r="P918" s="6"/>
      <c r="Q918" s="6"/>
      <c r="R918" s="6"/>
      <c r="S918" s="6"/>
      <c r="T918" s="6"/>
    </row>
    <row r="919" spans="1:20" ht="60" x14ac:dyDescent="0.3">
      <c r="A919" s="31"/>
      <c r="B919" s="31"/>
      <c r="C919" s="31"/>
      <c r="D919" s="31"/>
      <c r="E919" s="31"/>
      <c r="F919" s="31"/>
      <c r="G919" s="31"/>
      <c r="H919" s="31"/>
      <c r="I919" s="7" t="s">
        <v>949</v>
      </c>
      <c r="J919" s="31"/>
      <c r="K919" s="31"/>
      <c r="M919" s="6"/>
      <c r="N919" s="6"/>
      <c r="O919" s="6"/>
      <c r="P919" s="6"/>
      <c r="Q919" s="6"/>
      <c r="R919" s="6"/>
      <c r="S919" s="6"/>
      <c r="T919" s="6"/>
    </row>
    <row r="920" spans="1:20" ht="24" x14ac:dyDescent="0.3">
      <c r="A920" s="31"/>
      <c r="B920" s="31"/>
      <c r="C920" s="31"/>
      <c r="D920" s="31"/>
      <c r="E920" s="31"/>
      <c r="F920" s="31"/>
      <c r="G920" s="31"/>
      <c r="H920" s="31"/>
      <c r="I920" s="7" t="s">
        <v>950</v>
      </c>
      <c r="J920" s="31"/>
      <c r="K920" s="31"/>
      <c r="M920" s="6"/>
      <c r="N920" s="6"/>
      <c r="O920" s="6"/>
      <c r="P920" s="6"/>
      <c r="Q920" s="6"/>
      <c r="R920" s="6"/>
      <c r="S920" s="6"/>
      <c r="T920" s="6"/>
    </row>
    <row r="921" spans="1:20" x14ac:dyDescent="0.3">
      <c r="A921" s="31"/>
      <c r="B921" s="31"/>
      <c r="C921" s="31"/>
      <c r="D921" s="31"/>
      <c r="E921" s="31"/>
      <c r="F921" s="31"/>
      <c r="G921" s="31"/>
      <c r="H921" s="31"/>
      <c r="I921" s="7" t="s">
        <v>951</v>
      </c>
      <c r="J921" s="31"/>
      <c r="K921" s="31"/>
      <c r="M921" s="6"/>
      <c r="N921" s="6"/>
      <c r="O921" s="6"/>
      <c r="P921" s="6"/>
      <c r="Q921" s="6"/>
      <c r="R921" s="6"/>
      <c r="S921" s="6"/>
      <c r="T921" s="6"/>
    </row>
    <row r="922" spans="1:20" x14ac:dyDescent="0.3">
      <c r="A922" s="31"/>
      <c r="B922" s="31"/>
      <c r="C922" s="31"/>
      <c r="D922" s="31"/>
      <c r="E922" s="31"/>
      <c r="F922" s="31"/>
      <c r="G922" s="31"/>
      <c r="H922" s="31"/>
      <c r="I922" s="7" t="s">
        <v>952</v>
      </c>
      <c r="J922" s="31"/>
      <c r="K922" s="31"/>
      <c r="M922" s="6"/>
      <c r="N922" s="6"/>
      <c r="O922" s="6"/>
      <c r="P922" s="6"/>
      <c r="Q922" s="6"/>
      <c r="R922" s="6"/>
      <c r="S922" s="6"/>
      <c r="T922" s="6"/>
    </row>
    <row r="923" spans="1:20" x14ac:dyDescent="0.3">
      <c r="A923" s="31"/>
      <c r="B923" s="31"/>
      <c r="C923" s="31"/>
      <c r="D923" s="31"/>
      <c r="E923" s="31"/>
      <c r="F923" s="31"/>
      <c r="G923" s="31"/>
      <c r="H923" s="31"/>
      <c r="I923" s="7" t="s">
        <v>953</v>
      </c>
      <c r="J923" s="31"/>
      <c r="K923" s="31"/>
      <c r="M923" s="6"/>
      <c r="N923" s="6"/>
      <c r="O923" s="6"/>
      <c r="P923" s="6"/>
      <c r="Q923" s="6"/>
      <c r="R923" s="6"/>
      <c r="S923" s="6"/>
      <c r="T923" s="6"/>
    </row>
    <row r="924" spans="1:20" ht="24" x14ac:dyDescent="0.3">
      <c r="A924" s="31"/>
      <c r="B924" s="31"/>
      <c r="C924" s="31"/>
      <c r="D924" s="31"/>
      <c r="E924" s="31"/>
      <c r="F924" s="31"/>
      <c r="G924" s="31"/>
      <c r="H924" s="31"/>
      <c r="I924" s="7" t="s">
        <v>954</v>
      </c>
      <c r="J924" s="31"/>
      <c r="K924" s="31"/>
      <c r="M924" s="6"/>
      <c r="N924" s="6"/>
      <c r="O924" s="6"/>
      <c r="P924" s="6"/>
      <c r="Q924" s="6"/>
      <c r="R924" s="6"/>
      <c r="S924" s="6"/>
      <c r="T924" s="6"/>
    </row>
    <row r="925" spans="1:20" ht="24" x14ac:dyDescent="0.3">
      <c r="A925" s="31"/>
      <c r="B925" s="31"/>
      <c r="C925" s="31"/>
      <c r="D925" s="31"/>
      <c r="E925" s="31"/>
      <c r="F925" s="31"/>
      <c r="G925" s="31"/>
      <c r="H925" s="31"/>
      <c r="I925" s="7" t="s">
        <v>955</v>
      </c>
      <c r="J925" s="31"/>
      <c r="K925" s="31"/>
      <c r="M925" s="6"/>
      <c r="N925" s="6"/>
      <c r="O925" s="6"/>
      <c r="P925" s="6"/>
      <c r="Q925" s="6"/>
      <c r="R925" s="6"/>
      <c r="S925" s="6"/>
      <c r="T925" s="6"/>
    </row>
    <row r="926" spans="1:20" ht="24" x14ac:dyDescent="0.3">
      <c r="A926" s="31"/>
      <c r="B926" s="31"/>
      <c r="C926" s="31"/>
      <c r="D926" s="31"/>
      <c r="E926" s="31"/>
      <c r="F926" s="31"/>
      <c r="G926" s="31"/>
      <c r="H926" s="31"/>
      <c r="I926" s="7" t="s">
        <v>956</v>
      </c>
      <c r="J926" s="31"/>
      <c r="K926" s="31"/>
      <c r="M926" s="6"/>
      <c r="N926" s="6"/>
      <c r="O926" s="6"/>
      <c r="P926" s="6"/>
      <c r="Q926" s="6"/>
      <c r="R926" s="6"/>
      <c r="S926" s="6"/>
      <c r="T926" s="6"/>
    </row>
    <row r="927" spans="1:20" ht="36" x14ac:dyDescent="0.3">
      <c r="A927" s="31"/>
      <c r="B927" s="31"/>
      <c r="C927" s="31"/>
      <c r="D927" s="31"/>
      <c r="E927" s="31"/>
      <c r="F927" s="31"/>
      <c r="G927" s="31"/>
      <c r="H927" s="31"/>
      <c r="I927" s="7" t="s">
        <v>957</v>
      </c>
      <c r="J927" s="31"/>
      <c r="K927" s="31"/>
      <c r="M927" s="6"/>
      <c r="N927" s="6"/>
      <c r="O927" s="6"/>
      <c r="P927" s="6"/>
      <c r="Q927" s="6"/>
      <c r="R927" s="6"/>
      <c r="S927" s="6"/>
      <c r="T927" s="6"/>
    </row>
    <row r="928" spans="1:20" x14ac:dyDescent="0.3">
      <c r="A928" s="31"/>
      <c r="B928" s="31"/>
      <c r="C928" s="31"/>
      <c r="D928" s="31"/>
      <c r="E928" s="31"/>
      <c r="F928" s="31"/>
      <c r="G928" s="31"/>
      <c r="H928" s="31"/>
      <c r="I928" s="7" t="s">
        <v>958</v>
      </c>
      <c r="J928" s="31"/>
      <c r="K928" s="31"/>
      <c r="M928" s="6"/>
      <c r="N928" s="6"/>
      <c r="O928" s="6"/>
      <c r="P928" s="6"/>
      <c r="Q928" s="6"/>
      <c r="R928" s="6"/>
      <c r="S928" s="6"/>
      <c r="T928" s="6"/>
    </row>
    <row r="929" spans="1:20" ht="48" x14ac:dyDescent="0.3">
      <c r="A929" s="31"/>
      <c r="B929" s="31"/>
      <c r="C929" s="31"/>
      <c r="D929" s="31"/>
      <c r="E929" s="31"/>
      <c r="F929" s="31"/>
      <c r="G929" s="31"/>
      <c r="H929" s="31"/>
      <c r="I929" s="7" t="s">
        <v>959</v>
      </c>
      <c r="J929" s="31"/>
      <c r="K929" s="31"/>
      <c r="M929" s="6"/>
      <c r="N929" s="6"/>
      <c r="O929" s="6"/>
      <c r="P929" s="6"/>
      <c r="Q929" s="6"/>
      <c r="R929" s="6"/>
      <c r="S929" s="6"/>
      <c r="T929" s="6"/>
    </row>
    <row r="930" spans="1:20" ht="36" x14ac:dyDescent="0.3">
      <c r="A930" s="31"/>
      <c r="B930" s="31"/>
      <c r="C930" s="31"/>
      <c r="D930" s="31"/>
      <c r="E930" s="31"/>
      <c r="F930" s="31"/>
      <c r="G930" s="31"/>
      <c r="H930" s="31"/>
      <c r="I930" s="7" t="s">
        <v>960</v>
      </c>
      <c r="J930" s="31"/>
      <c r="K930" s="31"/>
      <c r="M930" s="6"/>
      <c r="N930" s="6"/>
      <c r="O930" s="6"/>
      <c r="P930" s="6"/>
      <c r="Q930" s="6"/>
      <c r="R930" s="6"/>
      <c r="S930" s="6"/>
      <c r="T930" s="6"/>
    </row>
    <row r="931" spans="1:20" ht="36" x14ac:dyDescent="0.3">
      <c r="A931" s="31"/>
      <c r="B931" s="31"/>
      <c r="C931" s="31"/>
      <c r="D931" s="31"/>
      <c r="E931" s="31"/>
      <c r="F931" s="31"/>
      <c r="G931" s="31"/>
      <c r="H931" s="31"/>
      <c r="I931" s="7" t="s">
        <v>961</v>
      </c>
      <c r="J931" s="31"/>
      <c r="K931" s="31"/>
      <c r="M931" s="6"/>
      <c r="N931" s="6"/>
      <c r="O931" s="6"/>
      <c r="P931" s="6"/>
      <c r="Q931" s="6"/>
      <c r="R931" s="6"/>
      <c r="S931" s="6"/>
      <c r="T931" s="6"/>
    </row>
    <row r="932" spans="1:20" ht="36" x14ac:dyDescent="0.3">
      <c r="A932" s="31"/>
      <c r="B932" s="31"/>
      <c r="C932" s="31"/>
      <c r="D932" s="31"/>
      <c r="E932" s="31"/>
      <c r="F932" s="31"/>
      <c r="G932" s="31"/>
      <c r="H932" s="31"/>
      <c r="I932" s="7" t="s">
        <v>962</v>
      </c>
      <c r="J932" s="31"/>
      <c r="K932" s="31"/>
      <c r="M932" s="6"/>
      <c r="N932" s="6"/>
      <c r="O932" s="6"/>
      <c r="P932" s="6"/>
      <c r="Q932" s="6"/>
      <c r="R932" s="6"/>
      <c r="S932" s="6"/>
      <c r="T932" s="6"/>
    </row>
    <row r="933" spans="1:20" ht="24" x14ac:dyDescent="0.3">
      <c r="A933" s="31"/>
      <c r="B933" s="31"/>
      <c r="C933" s="31"/>
      <c r="D933" s="31"/>
      <c r="E933" s="31"/>
      <c r="F933" s="31"/>
      <c r="G933" s="31"/>
      <c r="H933" s="31"/>
      <c r="I933" s="7" t="s">
        <v>963</v>
      </c>
      <c r="J933" s="31"/>
      <c r="K933" s="31"/>
      <c r="M933" s="6"/>
      <c r="N933" s="6"/>
      <c r="O933" s="6"/>
      <c r="P933" s="6"/>
      <c r="Q933" s="6"/>
      <c r="R933" s="6"/>
      <c r="S933" s="6"/>
      <c r="T933" s="6"/>
    </row>
    <row r="934" spans="1:20" x14ac:dyDescent="0.3">
      <c r="A934" s="31"/>
      <c r="B934" s="31"/>
      <c r="C934" s="31"/>
      <c r="D934" s="31"/>
      <c r="E934" s="31"/>
      <c r="F934" s="31"/>
      <c r="G934" s="31"/>
      <c r="H934" s="31"/>
      <c r="I934" s="7" t="s">
        <v>964</v>
      </c>
      <c r="J934" s="31"/>
      <c r="K934" s="31"/>
      <c r="M934" s="6"/>
      <c r="N934" s="6"/>
      <c r="O934" s="6"/>
      <c r="P934" s="6"/>
      <c r="Q934" s="6"/>
      <c r="R934" s="6"/>
      <c r="S934" s="6"/>
      <c r="T934" s="6"/>
    </row>
    <row r="935" spans="1:20" x14ac:dyDescent="0.3">
      <c r="A935" s="31"/>
      <c r="B935" s="31"/>
      <c r="C935" s="31"/>
      <c r="D935" s="31"/>
      <c r="E935" s="31"/>
      <c r="F935" s="31"/>
      <c r="G935" s="31"/>
      <c r="H935" s="31"/>
      <c r="I935" s="7" t="s">
        <v>965</v>
      </c>
      <c r="J935" s="31"/>
      <c r="K935" s="31"/>
      <c r="M935" s="6"/>
      <c r="N935" s="6"/>
      <c r="O935" s="6"/>
      <c r="P935" s="6"/>
      <c r="Q935" s="6"/>
      <c r="R935" s="6"/>
      <c r="S935" s="6"/>
      <c r="T935" s="6"/>
    </row>
    <row r="936" spans="1:20" ht="36" x14ac:dyDescent="0.3">
      <c r="A936" s="31"/>
      <c r="B936" s="31"/>
      <c r="C936" s="31"/>
      <c r="D936" s="31"/>
      <c r="E936" s="31"/>
      <c r="F936" s="31"/>
      <c r="G936" s="31"/>
      <c r="H936" s="31"/>
      <c r="I936" s="7" t="s">
        <v>966</v>
      </c>
      <c r="J936" s="31"/>
      <c r="K936" s="31"/>
      <c r="M936" s="6"/>
      <c r="N936" s="6"/>
      <c r="O936" s="6"/>
      <c r="P936" s="6"/>
      <c r="Q936" s="6"/>
      <c r="R936" s="6"/>
      <c r="S936" s="6"/>
      <c r="T936" s="6"/>
    </row>
    <row r="937" spans="1:20" ht="24" x14ac:dyDescent="0.3">
      <c r="A937" s="31"/>
      <c r="B937" s="31"/>
      <c r="C937" s="31"/>
      <c r="D937" s="31"/>
      <c r="E937" s="31"/>
      <c r="F937" s="31"/>
      <c r="G937" s="31"/>
      <c r="H937" s="31"/>
      <c r="I937" s="7" t="s">
        <v>967</v>
      </c>
      <c r="J937" s="31"/>
      <c r="K937" s="31"/>
      <c r="M937" s="6"/>
      <c r="N937" s="6"/>
      <c r="O937" s="6"/>
      <c r="P937" s="6"/>
      <c r="Q937" s="6"/>
      <c r="R937" s="6"/>
      <c r="S937" s="6"/>
      <c r="T937" s="6"/>
    </row>
    <row r="938" spans="1:20" ht="48" x14ac:dyDescent="0.3">
      <c r="A938" s="31"/>
      <c r="B938" s="31"/>
      <c r="C938" s="31"/>
      <c r="D938" s="31"/>
      <c r="E938" s="31"/>
      <c r="F938" s="31"/>
      <c r="G938" s="31"/>
      <c r="H938" s="31"/>
      <c r="I938" s="7" t="s">
        <v>968</v>
      </c>
      <c r="J938" s="31"/>
      <c r="K938" s="31"/>
      <c r="M938" s="6"/>
      <c r="N938" s="6"/>
      <c r="O938" s="6"/>
      <c r="P938" s="6"/>
      <c r="Q938" s="6"/>
      <c r="R938" s="6"/>
      <c r="S938" s="6"/>
      <c r="T938" s="6"/>
    </row>
    <row r="939" spans="1:20" ht="24" x14ac:dyDescent="0.3">
      <c r="A939" s="31"/>
      <c r="B939" s="31"/>
      <c r="C939" s="31"/>
      <c r="D939" s="31"/>
      <c r="E939" s="31"/>
      <c r="F939" s="31"/>
      <c r="G939" s="31"/>
      <c r="H939" s="31"/>
      <c r="I939" s="7" t="s">
        <v>969</v>
      </c>
      <c r="J939" s="31"/>
      <c r="K939" s="31"/>
      <c r="M939" s="6"/>
      <c r="N939" s="6"/>
      <c r="O939" s="6"/>
      <c r="P939" s="6"/>
      <c r="Q939" s="6"/>
      <c r="R939" s="6"/>
      <c r="S939" s="6"/>
      <c r="T939" s="6"/>
    </row>
    <row r="940" spans="1:20" ht="24" x14ac:dyDescent="0.3">
      <c r="A940" s="31"/>
      <c r="B940" s="31"/>
      <c r="C940" s="31"/>
      <c r="D940" s="31"/>
      <c r="E940" s="31"/>
      <c r="F940" s="31"/>
      <c r="G940" s="31"/>
      <c r="H940" s="31"/>
      <c r="I940" s="7" t="s">
        <v>970</v>
      </c>
      <c r="J940" s="31"/>
      <c r="K940" s="31"/>
      <c r="M940" s="6"/>
      <c r="N940" s="6"/>
      <c r="O940" s="6"/>
      <c r="P940" s="6"/>
      <c r="Q940" s="6"/>
      <c r="R940" s="6"/>
      <c r="S940" s="6"/>
      <c r="T940" s="6"/>
    </row>
    <row r="941" spans="1:20" ht="24" x14ac:dyDescent="0.3">
      <c r="A941" s="31"/>
      <c r="B941" s="31"/>
      <c r="C941" s="31"/>
      <c r="D941" s="31"/>
      <c r="E941" s="31"/>
      <c r="F941" s="31"/>
      <c r="G941" s="31"/>
      <c r="H941" s="31"/>
      <c r="I941" s="7" t="s">
        <v>971</v>
      </c>
      <c r="J941" s="31"/>
      <c r="K941" s="31"/>
      <c r="M941" s="6"/>
      <c r="N941" s="6"/>
      <c r="O941" s="6"/>
      <c r="P941" s="6"/>
      <c r="Q941" s="6"/>
      <c r="R941" s="6"/>
      <c r="S941" s="6"/>
      <c r="T941" s="6"/>
    </row>
    <row r="942" spans="1:20" ht="24" x14ac:dyDescent="0.3">
      <c r="A942" s="31"/>
      <c r="B942" s="31"/>
      <c r="C942" s="31"/>
      <c r="D942" s="31"/>
      <c r="E942" s="31"/>
      <c r="F942" s="31"/>
      <c r="G942" s="31"/>
      <c r="H942" s="31"/>
      <c r="I942" s="7" t="s">
        <v>972</v>
      </c>
      <c r="J942" s="31"/>
      <c r="K942" s="31"/>
      <c r="M942" s="6"/>
      <c r="N942" s="6"/>
      <c r="O942" s="6"/>
      <c r="P942" s="6"/>
      <c r="Q942" s="6"/>
      <c r="R942" s="6"/>
      <c r="S942" s="6"/>
      <c r="T942" s="6"/>
    </row>
    <row r="943" spans="1:20" ht="24" x14ac:dyDescent="0.3">
      <c r="A943" s="31"/>
      <c r="B943" s="31"/>
      <c r="C943" s="31"/>
      <c r="D943" s="31"/>
      <c r="E943" s="31"/>
      <c r="F943" s="31"/>
      <c r="G943" s="31"/>
      <c r="H943" s="31"/>
      <c r="I943" s="7" t="s">
        <v>973</v>
      </c>
      <c r="J943" s="31"/>
      <c r="K943" s="31"/>
      <c r="M943" s="6"/>
      <c r="N943" s="6"/>
      <c r="O943" s="6"/>
      <c r="P943" s="6"/>
      <c r="Q943" s="6"/>
      <c r="R943" s="6"/>
      <c r="S943" s="6"/>
      <c r="T943" s="6"/>
    </row>
    <row r="944" spans="1:20" ht="36" x14ac:dyDescent="0.3">
      <c r="A944" s="31"/>
      <c r="B944" s="31"/>
      <c r="C944" s="31"/>
      <c r="D944" s="31"/>
      <c r="E944" s="31"/>
      <c r="F944" s="31"/>
      <c r="G944" s="31"/>
      <c r="H944" s="31"/>
      <c r="I944" s="7" t="s">
        <v>974</v>
      </c>
      <c r="J944" s="31"/>
      <c r="K944" s="31"/>
      <c r="M944" s="6"/>
      <c r="N944" s="6"/>
      <c r="O944" s="6"/>
      <c r="P944" s="6"/>
      <c r="Q944" s="6"/>
      <c r="R944" s="6"/>
      <c r="S944" s="6"/>
      <c r="T944" s="6"/>
    </row>
    <row r="945" spans="1:20" ht="24" x14ac:dyDescent="0.3">
      <c r="A945" s="31"/>
      <c r="B945" s="31"/>
      <c r="C945" s="31"/>
      <c r="D945" s="31"/>
      <c r="E945" s="31"/>
      <c r="F945" s="31"/>
      <c r="G945" s="31"/>
      <c r="H945" s="31"/>
      <c r="I945" s="7" t="s">
        <v>975</v>
      </c>
      <c r="J945" s="31"/>
      <c r="K945" s="31"/>
      <c r="M945" s="6"/>
      <c r="N945" s="6"/>
      <c r="O945" s="6"/>
      <c r="P945" s="6"/>
      <c r="Q945" s="6"/>
      <c r="R945" s="6"/>
      <c r="S945" s="6"/>
      <c r="T945" s="6"/>
    </row>
    <row r="946" spans="1:20" ht="24" x14ac:dyDescent="0.3">
      <c r="A946" s="31"/>
      <c r="B946" s="31"/>
      <c r="C946" s="31"/>
      <c r="D946" s="31"/>
      <c r="E946" s="31"/>
      <c r="F946" s="31"/>
      <c r="G946" s="31"/>
      <c r="H946" s="31"/>
      <c r="I946" s="7" t="s">
        <v>976</v>
      </c>
      <c r="J946" s="31"/>
      <c r="K946" s="31"/>
      <c r="M946" s="6"/>
      <c r="N946" s="6"/>
      <c r="O946" s="6"/>
      <c r="P946" s="6"/>
      <c r="Q946" s="6"/>
      <c r="R946" s="6"/>
      <c r="S946" s="6"/>
      <c r="T946" s="6"/>
    </row>
    <row r="947" spans="1:20" ht="24" x14ac:dyDescent="0.3">
      <c r="A947" s="31"/>
      <c r="B947" s="31"/>
      <c r="C947" s="31"/>
      <c r="D947" s="31"/>
      <c r="E947" s="31"/>
      <c r="F947" s="31"/>
      <c r="G947" s="31"/>
      <c r="H947" s="31"/>
      <c r="I947" s="7" t="s">
        <v>977</v>
      </c>
      <c r="J947" s="31"/>
      <c r="K947" s="31"/>
      <c r="M947" s="6"/>
      <c r="N947" s="6"/>
      <c r="O947" s="6"/>
      <c r="P947" s="6"/>
      <c r="Q947" s="6"/>
      <c r="R947" s="6"/>
      <c r="S947" s="6"/>
      <c r="T947" s="6"/>
    </row>
    <row r="948" spans="1:20" ht="24" x14ac:dyDescent="0.3">
      <c r="A948" s="31"/>
      <c r="B948" s="31"/>
      <c r="C948" s="31"/>
      <c r="D948" s="31"/>
      <c r="E948" s="31"/>
      <c r="F948" s="31"/>
      <c r="G948" s="31"/>
      <c r="H948" s="31"/>
      <c r="I948" s="7" t="s">
        <v>978</v>
      </c>
      <c r="J948" s="31"/>
      <c r="K948" s="31"/>
      <c r="M948" s="6"/>
      <c r="N948" s="6"/>
      <c r="O948" s="6"/>
      <c r="P948" s="6"/>
      <c r="Q948" s="6"/>
      <c r="R948" s="6"/>
      <c r="S948" s="6"/>
      <c r="T948" s="6"/>
    </row>
    <row r="949" spans="1:20" ht="24" x14ac:dyDescent="0.3">
      <c r="A949" s="31"/>
      <c r="B949" s="31"/>
      <c r="C949" s="31"/>
      <c r="D949" s="31"/>
      <c r="E949" s="31"/>
      <c r="F949" s="31"/>
      <c r="G949" s="31"/>
      <c r="H949" s="31"/>
      <c r="I949" s="7" t="s">
        <v>979</v>
      </c>
      <c r="J949" s="31"/>
      <c r="K949" s="31"/>
      <c r="M949" s="6"/>
      <c r="N949" s="6"/>
      <c r="O949" s="6"/>
      <c r="P949" s="6"/>
      <c r="Q949" s="6"/>
      <c r="R949" s="6"/>
      <c r="S949" s="6"/>
      <c r="T949" s="6"/>
    </row>
    <row r="950" spans="1:20" ht="24" x14ac:dyDescent="0.3">
      <c r="A950" s="31"/>
      <c r="B950" s="31"/>
      <c r="C950" s="31"/>
      <c r="D950" s="31"/>
      <c r="E950" s="31"/>
      <c r="F950" s="31"/>
      <c r="G950" s="31"/>
      <c r="H950" s="31"/>
      <c r="I950" s="7" t="s">
        <v>980</v>
      </c>
      <c r="J950" s="31"/>
      <c r="K950" s="31"/>
      <c r="M950" s="6"/>
      <c r="N950" s="6"/>
      <c r="O950" s="6"/>
      <c r="P950" s="6"/>
      <c r="Q950" s="6"/>
      <c r="R950" s="6"/>
      <c r="S950" s="6"/>
      <c r="T950" s="6"/>
    </row>
    <row r="951" spans="1:20" ht="36" x14ac:dyDescent="0.3">
      <c r="A951" s="31"/>
      <c r="B951" s="31"/>
      <c r="C951" s="31"/>
      <c r="D951" s="31"/>
      <c r="E951" s="31"/>
      <c r="F951" s="31"/>
      <c r="G951" s="31"/>
      <c r="H951" s="31"/>
      <c r="I951" s="7" t="s">
        <v>981</v>
      </c>
      <c r="J951" s="31"/>
      <c r="K951" s="31"/>
      <c r="M951" s="6"/>
      <c r="N951" s="6"/>
      <c r="O951" s="6"/>
      <c r="P951" s="6"/>
      <c r="Q951" s="6"/>
      <c r="R951" s="6"/>
      <c r="S951" s="6"/>
      <c r="T951" s="6"/>
    </row>
    <row r="952" spans="1:20" ht="24" x14ac:dyDescent="0.3">
      <c r="A952" s="31"/>
      <c r="B952" s="31"/>
      <c r="C952" s="31"/>
      <c r="D952" s="31"/>
      <c r="E952" s="31"/>
      <c r="F952" s="31"/>
      <c r="G952" s="31"/>
      <c r="H952" s="31"/>
      <c r="I952" s="7" t="s">
        <v>982</v>
      </c>
      <c r="J952" s="31"/>
      <c r="K952" s="31"/>
      <c r="M952" s="6"/>
      <c r="N952" s="6"/>
      <c r="O952" s="6"/>
      <c r="P952" s="6"/>
      <c r="Q952" s="6"/>
      <c r="R952" s="6"/>
      <c r="S952" s="6"/>
      <c r="T952" s="6"/>
    </row>
    <row r="953" spans="1:20" ht="48" x14ac:dyDescent="0.3">
      <c r="A953" s="31"/>
      <c r="B953" s="31"/>
      <c r="C953" s="31"/>
      <c r="D953" s="31"/>
      <c r="E953" s="31"/>
      <c r="F953" s="31"/>
      <c r="G953" s="31"/>
      <c r="H953" s="31"/>
      <c r="I953" s="7" t="s">
        <v>983</v>
      </c>
      <c r="J953" s="31"/>
      <c r="K953" s="31"/>
      <c r="M953" s="6"/>
      <c r="N953" s="6"/>
      <c r="O953" s="6"/>
      <c r="P953" s="6"/>
      <c r="Q953" s="6"/>
      <c r="R953" s="6"/>
      <c r="S953" s="6"/>
      <c r="T953" s="6"/>
    </row>
    <row r="954" spans="1:20" ht="36" x14ac:dyDescent="0.3">
      <c r="A954" s="31"/>
      <c r="B954" s="31"/>
      <c r="C954" s="31"/>
      <c r="D954" s="31"/>
      <c r="E954" s="31"/>
      <c r="F954" s="31"/>
      <c r="G954" s="31"/>
      <c r="H954" s="31"/>
      <c r="I954" s="7" t="s">
        <v>984</v>
      </c>
      <c r="J954" s="31"/>
      <c r="K954" s="31"/>
      <c r="M954" s="6"/>
      <c r="N954" s="6"/>
      <c r="O954" s="6"/>
      <c r="P954" s="6"/>
      <c r="Q954" s="6"/>
      <c r="R954" s="6"/>
      <c r="S954" s="6"/>
      <c r="T954" s="6"/>
    </row>
    <row r="955" spans="1:20" ht="24" x14ac:dyDescent="0.3">
      <c r="A955" s="31"/>
      <c r="B955" s="31"/>
      <c r="C955" s="31"/>
      <c r="D955" s="31"/>
      <c r="E955" s="31"/>
      <c r="F955" s="31"/>
      <c r="G955" s="31"/>
      <c r="H955" s="31"/>
      <c r="I955" s="7" t="s">
        <v>985</v>
      </c>
      <c r="J955" s="31"/>
      <c r="K955" s="31"/>
      <c r="M955" s="6"/>
      <c r="N955" s="6"/>
      <c r="O955" s="6"/>
      <c r="P955" s="6"/>
      <c r="Q955" s="6"/>
      <c r="R955" s="6"/>
      <c r="S955" s="6"/>
      <c r="T955" s="6"/>
    </row>
    <row r="956" spans="1:20" ht="36" x14ac:dyDescent="0.3">
      <c r="A956" s="31"/>
      <c r="B956" s="31"/>
      <c r="C956" s="31"/>
      <c r="D956" s="31"/>
      <c r="E956" s="31"/>
      <c r="F956" s="31"/>
      <c r="G956" s="31"/>
      <c r="H956" s="31"/>
      <c r="I956" s="7" t="s">
        <v>986</v>
      </c>
      <c r="J956" s="31"/>
      <c r="K956" s="31"/>
      <c r="M956" s="6"/>
      <c r="N956" s="6"/>
      <c r="O956" s="6"/>
      <c r="P956" s="6"/>
      <c r="Q956" s="6"/>
      <c r="R956" s="6"/>
      <c r="S956" s="6"/>
      <c r="T956" s="6"/>
    </row>
    <row r="957" spans="1:20" x14ac:dyDescent="0.3">
      <c r="A957" s="31"/>
      <c r="B957" s="31"/>
      <c r="C957" s="31"/>
      <c r="D957" s="31"/>
      <c r="E957" s="31"/>
      <c r="F957" s="31"/>
      <c r="G957" s="31"/>
      <c r="H957" s="31"/>
      <c r="I957" s="7" t="s">
        <v>987</v>
      </c>
      <c r="J957" s="31"/>
      <c r="K957" s="31"/>
      <c r="M957" s="6"/>
      <c r="N957" s="6"/>
      <c r="O957" s="6"/>
      <c r="P957" s="6"/>
      <c r="Q957" s="6"/>
      <c r="R957" s="6"/>
      <c r="S957" s="6"/>
      <c r="T957" s="6"/>
    </row>
    <row r="958" spans="1:20" ht="60" x14ac:dyDescent="0.3">
      <c r="A958" s="31"/>
      <c r="B958" s="31"/>
      <c r="C958" s="31"/>
      <c r="D958" s="31"/>
      <c r="E958" s="31"/>
      <c r="F958" s="31"/>
      <c r="G958" s="31"/>
      <c r="H958" s="31"/>
      <c r="I958" s="7" t="s">
        <v>988</v>
      </c>
      <c r="J958" s="31"/>
      <c r="K958" s="31"/>
      <c r="M958" s="6"/>
      <c r="N958" s="6"/>
      <c r="O958" s="6"/>
      <c r="P958" s="6"/>
      <c r="Q958" s="6"/>
      <c r="R958" s="6"/>
      <c r="S958" s="6"/>
      <c r="T958" s="6"/>
    </row>
    <row r="959" spans="1:20" x14ac:dyDescent="0.3">
      <c r="A959" s="31"/>
      <c r="B959" s="31"/>
      <c r="C959" s="31"/>
      <c r="D959" s="31"/>
      <c r="E959" s="31"/>
      <c r="F959" s="31"/>
      <c r="G959" s="31"/>
      <c r="H959" s="31"/>
      <c r="I959" s="7" t="s">
        <v>989</v>
      </c>
      <c r="J959" s="31"/>
      <c r="K959" s="31"/>
      <c r="M959" s="6"/>
      <c r="N959" s="6"/>
      <c r="O959" s="6"/>
      <c r="P959" s="6"/>
      <c r="Q959" s="6"/>
      <c r="R959" s="6"/>
      <c r="S959" s="6"/>
      <c r="T959" s="6"/>
    </row>
    <row r="960" spans="1:20" ht="24" x14ac:dyDescent="0.3">
      <c r="A960" s="31"/>
      <c r="B960" s="31"/>
      <c r="C960" s="31"/>
      <c r="D960" s="31"/>
      <c r="E960" s="31"/>
      <c r="F960" s="31"/>
      <c r="G960" s="31"/>
      <c r="H960" s="31"/>
      <c r="I960" s="7" t="s">
        <v>990</v>
      </c>
      <c r="J960" s="31"/>
      <c r="K960" s="31"/>
      <c r="M960" s="6"/>
      <c r="N960" s="6"/>
      <c r="O960" s="6"/>
      <c r="P960" s="6"/>
      <c r="Q960" s="6"/>
      <c r="R960" s="6"/>
      <c r="S960" s="6"/>
      <c r="T960" s="6"/>
    </row>
    <row r="961" spans="1:20" x14ac:dyDescent="0.3">
      <c r="A961" s="31"/>
      <c r="B961" s="31"/>
      <c r="C961" s="31"/>
      <c r="D961" s="31"/>
      <c r="E961" s="31"/>
      <c r="F961" s="31"/>
      <c r="G961" s="31"/>
      <c r="H961" s="31"/>
      <c r="I961" s="7" t="s">
        <v>991</v>
      </c>
      <c r="J961" s="31"/>
      <c r="K961" s="31"/>
      <c r="M961" s="6"/>
      <c r="N961" s="6"/>
      <c r="O961" s="6"/>
      <c r="P961" s="6"/>
      <c r="Q961" s="6"/>
      <c r="R961" s="6"/>
      <c r="S961" s="6"/>
      <c r="T961" s="6"/>
    </row>
    <row r="962" spans="1:20" ht="36" x14ac:dyDescent="0.3">
      <c r="A962" s="31"/>
      <c r="B962" s="31"/>
      <c r="C962" s="31"/>
      <c r="D962" s="31"/>
      <c r="E962" s="31"/>
      <c r="F962" s="31"/>
      <c r="G962" s="31"/>
      <c r="H962" s="31"/>
      <c r="I962" s="7" t="s">
        <v>992</v>
      </c>
      <c r="J962" s="31"/>
      <c r="K962" s="31"/>
      <c r="M962" s="6"/>
      <c r="N962" s="6"/>
      <c r="O962" s="6"/>
      <c r="P962" s="6"/>
      <c r="Q962" s="6"/>
      <c r="R962" s="6"/>
      <c r="S962" s="6"/>
      <c r="T962" s="6"/>
    </row>
    <row r="963" spans="1:20" ht="24" x14ac:dyDescent="0.3">
      <c r="A963" s="31"/>
      <c r="B963" s="31"/>
      <c r="C963" s="31"/>
      <c r="D963" s="31"/>
      <c r="E963" s="31"/>
      <c r="F963" s="31"/>
      <c r="G963" s="31"/>
      <c r="H963" s="31"/>
      <c r="I963" s="7" t="s">
        <v>993</v>
      </c>
      <c r="J963" s="31"/>
      <c r="K963" s="31"/>
      <c r="M963" s="6"/>
      <c r="N963" s="6"/>
      <c r="O963" s="6"/>
      <c r="P963" s="6"/>
      <c r="Q963" s="6"/>
      <c r="R963" s="6"/>
      <c r="S963" s="6"/>
      <c r="T963" s="6"/>
    </row>
    <row r="964" spans="1:20" x14ac:dyDescent="0.3">
      <c r="A964" s="31"/>
      <c r="B964" s="31"/>
      <c r="C964" s="31"/>
      <c r="D964" s="31"/>
      <c r="E964" s="31"/>
      <c r="F964" s="31"/>
      <c r="G964" s="31"/>
      <c r="H964" s="31"/>
      <c r="I964" s="7" t="s">
        <v>994</v>
      </c>
      <c r="J964" s="31"/>
      <c r="K964" s="31"/>
      <c r="M964" s="6"/>
      <c r="N964" s="6"/>
      <c r="O964" s="6"/>
      <c r="P964" s="6"/>
      <c r="Q964" s="6"/>
      <c r="R964" s="6"/>
      <c r="S964" s="6"/>
      <c r="T964" s="6"/>
    </row>
    <row r="965" spans="1:20" ht="36" x14ac:dyDescent="0.3">
      <c r="A965" s="31"/>
      <c r="B965" s="31"/>
      <c r="C965" s="31"/>
      <c r="D965" s="31"/>
      <c r="E965" s="31"/>
      <c r="F965" s="31"/>
      <c r="G965" s="31"/>
      <c r="H965" s="31"/>
      <c r="I965" s="7" t="s">
        <v>995</v>
      </c>
      <c r="J965" s="31"/>
      <c r="K965" s="31"/>
      <c r="M965" s="6"/>
      <c r="N965" s="6"/>
      <c r="O965" s="6"/>
      <c r="P965" s="6"/>
      <c r="Q965" s="6"/>
      <c r="R965" s="6"/>
      <c r="S965" s="6"/>
      <c r="T965" s="6"/>
    </row>
    <row r="966" spans="1:20" ht="72" x14ac:dyDescent="0.3">
      <c r="A966" s="31"/>
      <c r="B966" s="31"/>
      <c r="C966" s="31"/>
      <c r="D966" s="31"/>
      <c r="E966" s="31"/>
      <c r="F966" s="31"/>
      <c r="G966" s="31"/>
      <c r="H966" s="31"/>
      <c r="I966" s="7" t="s">
        <v>996</v>
      </c>
      <c r="J966" s="31"/>
      <c r="K966" s="31"/>
      <c r="M966" s="6"/>
      <c r="N966" s="6"/>
      <c r="O966" s="6"/>
      <c r="P966" s="6"/>
      <c r="Q966" s="6"/>
      <c r="R966" s="6"/>
      <c r="S966" s="6"/>
      <c r="T966" s="6"/>
    </row>
    <row r="967" spans="1:20" ht="24" x14ac:dyDescent="0.3">
      <c r="A967" s="31"/>
      <c r="B967" s="31"/>
      <c r="C967" s="31"/>
      <c r="D967" s="31"/>
      <c r="E967" s="31"/>
      <c r="F967" s="31"/>
      <c r="G967" s="31"/>
      <c r="H967" s="31"/>
      <c r="I967" s="7" t="s">
        <v>997</v>
      </c>
      <c r="J967" s="31"/>
      <c r="K967" s="31"/>
      <c r="M967" s="6"/>
      <c r="N967" s="6"/>
      <c r="O967" s="6"/>
      <c r="P967" s="6"/>
      <c r="Q967" s="6"/>
      <c r="R967" s="6"/>
      <c r="S967" s="6"/>
      <c r="T967" s="6"/>
    </row>
    <row r="968" spans="1:20" ht="24" x14ac:dyDescent="0.3">
      <c r="A968" s="31"/>
      <c r="B968" s="31"/>
      <c r="C968" s="31"/>
      <c r="D968" s="31"/>
      <c r="E968" s="31"/>
      <c r="F968" s="31"/>
      <c r="G968" s="31"/>
      <c r="H968" s="31"/>
      <c r="I968" s="7" t="s">
        <v>998</v>
      </c>
      <c r="J968" s="31"/>
      <c r="K968" s="31"/>
      <c r="M968" s="6"/>
      <c r="N968" s="6"/>
      <c r="O968" s="6"/>
      <c r="P968" s="6"/>
      <c r="Q968" s="6"/>
      <c r="R968" s="6"/>
      <c r="S968" s="6"/>
      <c r="T968" s="6"/>
    </row>
    <row r="969" spans="1:20" ht="24" x14ac:dyDescent="0.3">
      <c r="A969" s="31"/>
      <c r="B969" s="31"/>
      <c r="C969" s="31"/>
      <c r="D969" s="31"/>
      <c r="E969" s="31"/>
      <c r="F969" s="31"/>
      <c r="G969" s="31"/>
      <c r="H969" s="31"/>
      <c r="I969" s="7" t="s">
        <v>999</v>
      </c>
      <c r="J969" s="31"/>
      <c r="K969" s="31"/>
      <c r="M969" s="6"/>
      <c r="N969" s="6"/>
      <c r="O969" s="6"/>
      <c r="P969" s="6"/>
      <c r="Q969" s="6"/>
      <c r="R969" s="6"/>
      <c r="S969" s="6"/>
      <c r="T969" s="6"/>
    </row>
    <row r="970" spans="1:20" ht="24" x14ac:dyDescent="0.3">
      <c r="A970" s="31"/>
      <c r="B970" s="31"/>
      <c r="C970" s="31"/>
      <c r="D970" s="31"/>
      <c r="E970" s="31"/>
      <c r="F970" s="31"/>
      <c r="G970" s="31"/>
      <c r="H970" s="31"/>
      <c r="I970" s="7" t="s">
        <v>1000</v>
      </c>
      <c r="J970" s="31"/>
      <c r="K970" s="31"/>
      <c r="M970" s="6"/>
      <c r="N970" s="6"/>
      <c r="O970" s="6"/>
      <c r="P970" s="6"/>
      <c r="Q970" s="6"/>
      <c r="R970" s="6"/>
      <c r="S970" s="6"/>
      <c r="T970" s="6"/>
    </row>
    <row r="971" spans="1:20" ht="48" x14ac:dyDescent="0.3">
      <c r="A971" s="31"/>
      <c r="B971" s="31"/>
      <c r="C971" s="31"/>
      <c r="D971" s="31"/>
      <c r="E971" s="31"/>
      <c r="F971" s="31"/>
      <c r="G971" s="31"/>
      <c r="H971" s="31"/>
      <c r="I971" s="7" t="s">
        <v>1001</v>
      </c>
      <c r="J971" s="31"/>
      <c r="K971" s="31"/>
      <c r="M971" s="6"/>
      <c r="N971" s="6"/>
      <c r="O971" s="6"/>
      <c r="P971" s="6"/>
      <c r="Q971" s="6"/>
      <c r="R971" s="6"/>
      <c r="S971" s="6"/>
      <c r="T971" s="6"/>
    </row>
    <row r="972" spans="1:20" ht="36" x14ac:dyDescent="0.3">
      <c r="A972" s="31"/>
      <c r="B972" s="31"/>
      <c r="C972" s="31"/>
      <c r="D972" s="31"/>
      <c r="E972" s="31"/>
      <c r="F972" s="31"/>
      <c r="G972" s="31"/>
      <c r="H972" s="31"/>
      <c r="I972" s="7" t="s">
        <v>1002</v>
      </c>
      <c r="J972" s="31"/>
      <c r="K972" s="31"/>
      <c r="M972" s="6"/>
      <c r="N972" s="6"/>
      <c r="O972" s="6"/>
      <c r="P972" s="6"/>
      <c r="Q972" s="6"/>
      <c r="R972" s="6"/>
      <c r="S972" s="6"/>
      <c r="T972" s="6"/>
    </row>
    <row r="973" spans="1:20" ht="24" x14ac:dyDescent="0.3">
      <c r="A973" s="31"/>
      <c r="B973" s="31"/>
      <c r="C973" s="31"/>
      <c r="D973" s="31"/>
      <c r="E973" s="31"/>
      <c r="F973" s="31"/>
      <c r="G973" s="31"/>
      <c r="H973" s="31"/>
      <c r="I973" s="7" t="s">
        <v>1003</v>
      </c>
      <c r="J973" s="31"/>
      <c r="K973" s="31"/>
      <c r="M973" s="6"/>
      <c r="N973" s="6"/>
      <c r="O973" s="6"/>
      <c r="P973" s="6"/>
      <c r="Q973" s="6"/>
      <c r="R973" s="6"/>
      <c r="S973" s="6"/>
      <c r="T973" s="6"/>
    </row>
    <row r="974" spans="1:20" ht="24" x14ac:dyDescent="0.3">
      <c r="A974" s="31"/>
      <c r="B974" s="31"/>
      <c r="C974" s="31"/>
      <c r="D974" s="31"/>
      <c r="E974" s="31"/>
      <c r="F974" s="31"/>
      <c r="G974" s="31"/>
      <c r="H974" s="31"/>
      <c r="I974" s="7" t="s">
        <v>1004</v>
      </c>
      <c r="J974" s="31"/>
      <c r="K974" s="31"/>
      <c r="M974" s="6"/>
      <c r="N974" s="6"/>
      <c r="O974" s="6"/>
      <c r="P974" s="6"/>
      <c r="Q974" s="6"/>
      <c r="R974" s="6"/>
      <c r="S974" s="6"/>
      <c r="T974" s="6"/>
    </row>
    <row r="975" spans="1:20" ht="24" x14ac:dyDescent="0.3">
      <c r="A975" s="31"/>
      <c r="B975" s="31"/>
      <c r="C975" s="31"/>
      <c r="D975" s="31"/>
      <c r="E975" s="31"/>
      <c r="F975" s="31"/>
      <c r="G975" s="31"/>
      <c r="H975" s="31"/>
      <c r="I975" s="7" t="s">
        <v>1005</v>
      </c>
      <c r="J975" s="31"/>
      <c r="K975" s="31"/>
      <c r="M975" s="6"/>
      <c r="N975" s="6"/>
      <c r="O975" s="6"/>
      <c r="P975" s="6"/>
      <c r="Q975" s="6"/>
      <c r="R975" s="6"/>
      <c r="S975" s="6"/>
      <c r="T975" s="6"/>
    </row>
    <row r="976" spans="1:20" x14ac:dyDescent="0.3">
      <c r="A976" s="31"/>
      <c r="B976" s="31"/>
      <c r="C976" s="31"/>
      <c r="D976" s="31"/>
      <c r="E976" s="31"/>
      <c r="F976" s="31"/>
      <c r="G976" s="31"/>
      <c r="H976" s="31"/>
      <c r="I976" s="7" t="s">
        <v>1006</v>
      </c>
      <c r="J976" s="31"/>
      <c r="K976" s="31"/>
      <c r="M976" s="6"/>
      <c r="N976" s="6"/>
      <c r="O976" s="6"/>
      <c r="P976" s="6"/>
      <c r="Q976" s="6"/>
      <c r="R976" s="6"/>
      <c r="S976" s="6"/>
      <c r="T976" s="6"/>
    </row>
    <row r="977" spans="1:20" ht="24" x14ac:dyDescent="0.3">
      <c r="A977" s="31"/>
      <c r="B977" s="31"/>
      <c r="C977" s="31"/>
      <c r="D977" s="31"/>
      <c r="E977" s="31"/>
      <c r="F977" s="31"/>
      <c r="G977" s="31"/>
      <c r="H977" s="31"/>
      <c r="I977" s="7" t="s">
        <v>1007</v>
      </c>
      <c r="J977" s="31"/>
      <c r="K977" s="31"/>
      <c r="M977" s="6"/>
      <c r="N977" s="6"/>
      <c r="O977" s="6"/>
      <c r="P977" s="6"/>
      <c r="Q977" s="6"/>
      <c r="R977" s="6"/>
      <c r="S977" s="6"/>
      <c r="T977" s="6"/>
    </row>
    <row r="978" spans="1:20" x14ac:dyDescent="0.3">
      <c r="A978" s="31"/>
      <c r="B978" s="31"/>
      <c r="C978" s="31"/>
      <c r="D978" s="31"/>
      <c r="E978" s="31"/>
      <c r="F978" s="31"/>
      <c r="G978" s="31"/>
      <c r="H978" s="31"/>
      <c r="I978" s="7" t="s">
        <v>1008</v>
      </c>
      <c r="J978" s="31"/>
      <c r="K978" s="31"/>
      <c r="M978" s="6"/>
      <c r="N978" s="6"/>
      <c r="O978" s="6"/>
      <c r="P978" s="6"/>
      <c r="Q978" s="6"/>
      <c r="R978" s="6"/>
      <c r="S978" s="6"/>
      <c r="T978" s="6"/>
    </row>
    <row r="979" spans="1:20" x14ac:dyDescent="0.3">
      <c r="A979" s="31"/>
      <c r="B979" s="31"/>
      <c r="C979" s="31"/>
      <c r="D979" s="31"/>
      <c r="E979" s="31"/>
      <c r="F979" s="31"/>
      <c r="G979" s="31"/>
      <c r="H979" s="31"/>
      <c r="I979" s="7" t="s">
        <v>1009</v>
      </c>
      <c r="J979" s="31"/>
      <c r="K979" s="31"/>
      <c r="M979" s="6"/>
      <c r="N979" s="6"/>
      <c r="O979" s="6"/>
      <c r="P979" s="6"/>
      <c r="Q979" s="6"/>
      <c r="R979" s="6"/>
      <c r="S979" s="6"/>
      <c r="T979" s="6"/>
    </row>
    <row r="980" spans="1:20" ht="24" x14ac:dyDescent="0.3">
      <c r="A980" s="31"/>
      <c r="B980" s="31"/>
      <c r="C980" s="31"/>
      <c r="D980" s="31"/>
      <c r="E980" s="31"/>
      <c r="F980" s="31"/>
      <c r="G980" s="31"/>
      <c r="H980" s="31"/>
      <c r="I980" s="7" t="s">
        <v>1010</v>
      </c>
      <c r="J980" s="31"/>
      <c r="K980" s="31"/>
      <c r="M980" s="6"/>
      <c r="N980" s="6"/>
      <c r="O980" s="6"/>
      <c r="P980" s="6"/>
      <c r="Q980" s="6"/>
      <c r="R980" s="6"/>
      <c r="S980" s="6"/>
      <c r="T980" s="6"/>
    </row>
    <row r="981" spans="1:20" x14ac:dyDescent="0.3">
      <c r="A981" s="31"/>
      <c r="B981" s="31"/>
      <c r="C981" s="31"/>
      <c r="D981" s="31"/>
      <c r="E981" s="31"/>
      <c r="F981" s="31"/>
      <c r="G981" s="31"/>
      <c r="H981" s="31"/>
      <c r="I981" s="7" t="s">
        <v>1011</v>
      </c>
      <c r="J981" s="31"/>
      <c r="K981" s="31"/>
      <c r="M981" s="6"/>
      <c r="N981" s="6"/>
      <c r="O981" s="6"/>
      <c r="P981" s="6"/>
      <c r="Q981" s="6"/>
      <c r="R981" s="6"/>
      <c r="S981" s="6"/>
      <c r="T981" s="6"/>
    </row>
    <row r="982" spans="1:20" x14ac:dyDescent="0.3">
      <c r="A982" s="31"/>
      <c r="B982" s="31"/>
      <c r="C982" s="31"/>
      <c r="D982" s="31"/>
      <c r="E982" s="31"/>
      <c r="F982" s="31"/>
      <c r="G982" s="31"/>
      <c r="H982" s="31"/>
      <c r="I982" s="7" t="s">
        <v>1012</v>
      </c>
      <c r="J982" s="31"/>
      <c r="K982" s="31"/>
      <c r="M982" s="6"/>
      <c r="N982" s="6"/>
      <c r="O982" s="6"/>
      <c r="P982" s="6"/>
      <c r="Q982" s="6"/>
      <c r="R982" s="6"/>
      <c r="S982" s="6"/>
      <c r="T982" s="6"/>
    </row>
    <row r="983" spans="1:20" x14ac:dyDescent="0.3">
      <c r="A983" s="31"/>
      <c r="B983" s="31"/>
      <c r="C983" s="31"/>
      <c r="D983" s="31"/>
      <c r="E983" s="31"/>
      <c r="F983" s="31"/>
      <c r="G983" s="31"/>
      <c r="H983" s="31"/>
      <c r="I983" s="7" t="s">
        <v>1013</v>
      </c>
      <c r="J983" s="31"/>
      <c r="K983" s="31"/>
      <c r="M983" s="6"/>
      <c r="N983" s="6"/>
      <c r="O983" s="6"/>
      <c r="P983" s="6"/>
      <c r="Q983" s="6"/>
      <c r="R983" s="6"/>
      <c r="S983" s="6"/>
      <c r="T983" s="6"/>
    </row>
    <row r="984" spans="1:20" ht="24" x14ac:dyDescent="0.3">
      <c r="A984" s="31"/>
      <c r="B984" s="31"/>
      <c r="C984" s="31"/>
      <c r="D984" s="31"/>
      <c r="E984" s="31"/>
      <c r="F984" s="31"/>
      <c r="G984" s="31"/>
      <c r="H984" s="31"/>
      <c r="I984" s="7" t="s">
        <v>1014</v>
      </c>
      <c r="J984" s="31"/>
      <c r="K984" s="31"/>
      <c r="M984" s="6"/>
      <c r="N984" s="6"/>
      <c r="O984" s="6"/>
      <c r="P984" s="6"/>
      <c r="Q984" s="6"/>
      <c r="R984" s="6"/>
      <c r="S984" s="6"/>
      <c r="T984" s="6"/>
    </row>
    <row r="985" spans="1:20" x14ac:dyDescent="0.3">
      <c r="A985" s="31"/>
      <c r="B985" s="31"/>
      <c r="C985" s="31"/>
      <c r="D985" s="31"/>
      <c r="E985" s="31"/>
      <c r="F985" s="31"/>
      <c r="G985" s="31"/>
      <c r="H985" s="31"/>
      <c r="I985" s="7" t="s">
        <v>1015</v>
      </c>
      <c r="J985" s="31"/>
      <c r="K985" s="31"/>
      <c r="M985" s="6"/>
      <c r="N985" s="6"/>
      <c r="O985" s="6"/>
      <c r="P985" s="6"/>
      <c r="Q985" s="6"/>
      <c r="R985" s="6"/>
      <c r="S985" s="6"/>
      <c r="T985" s="6"/>
    </row>
    <row r="986" spans="1:20" x14ac:dyDescent="0.3">
      <c r="A986" s="31"/>
      <c r="B986" s="31"/>
      <c r="C986" s="31"/>
      <c r="D986" s="31"/>
      <c r="E986" s="31"/>
      <c r="F986" s="31"/>
      <c r="G986" s="31"/>
      <c r="H986" s="31"/>
      <c r="I986" s="7" t="s">
        <v>1016</v>
      </c>
      <c r="J986" s="31"/>
      <c r="K986" s="31"/>
      <c r="M986" s="6"/>
      <c r="N986" s="6"/>
      <c r="O986" s="6"/>
      <c r="P986" s="6"/>
      <c r="Q986" s="6"/>
      <c r="R986" s="6"/>
      <c r="S986" s="6"/>
      <c r="T986" s="6"/>
    </row>
    <row r="987" spans="1:20" ht="36" x14ac:dyDescent="0.3">
      <c r="A987" s="31"/>
      <c r="B987" s="31"/>
      <c r="C987" s="31"/>
      <c r="D987" s="31"/>
      <c r="E987" s="31"/>
      <c r="F987" s="31"/>
      <c r="G987" s="31"/>
      <c r="H987" s="31"/>
      <c r="I987" s="7" t="s">
        <v>1017</v>
      </c>
      <c r="J987" s="31"/>
      <c r="K987" s="31"/>
      <c r="M987" s="6"/>
      <c r="N987" s="6"/>
      <c r="O987" s="6"/>
      <c r="P987" s="6"/>
      <c r="Q987" s="6"/>
      <c r="R987" s="6"/>
      <c r="S987" s="6"/>
      <c r="T987" s="6"/>
    </row>
    <row r="988" spans="1:20" ht="24" x14ac:dyDescent="0.3">
      <c r="A988" s="31"/>
      <c r="B988" s="31"/>
      <c r="C988" s="31"/>
      <c r="D988" s="31"/>
      <c r="E988" s="31"/>
      <c r="F988" s="31"/>
      <c r="G988" s="31"/>
      <c r="H988" s="31"/>
      <c r="I988" s="7" t="s">
        <v>1018</v>
      </c>
      <c r="J988" s="31"/>
      <c r="K988" s="31"/>
      <c r="M988" s="6"/>
      <c r="N988" s="6"/>
      <c r="O988" s="6"/>
      <c r="P988" s="6"/>
      <c r="Q988" s="6"/>
      <c r="R988" s="6"/>
      <c r="S988" s="6"/>
      <c r="T988" s="6"/>
    </row>
    <row r="989" spans="1:20" ht="24" x14ac:dyDescent="0.3">
      <c r="A989" s="31"/>
      <c r="B989" s="31"/>
      <c r="C989" s="31"/>
      <c r="D989" s="31"/>
      <c r="E989" s="31"/>
      <c r="F989" s="31"/>
      <c r="G989" s="31"/>
      <c r="H989" s="31"/>
      <c r="I989" s="7" t="s">
        <v>1019</v>
      </c>
      <c r="J989" s="31"/>
      <c r="K989" s="31"/>
      <c r="M989" s="6"/>
      <c r="N989" s="6"/>
      <c r="O989" s="6"/>
      <c r="P989" s="6"/>
      <c r="Q989" s="6"/>
      <c r="R989" s="6"/>
      <c r="S989" s="6"/>
      <c r="T989" s="6"/>
    </row>
    <row r="990" spans="1:20" x14ac:dyDescent="0.3">
      <c r="A990" s="31"/>
      <c r="B990" s="31"/>
      <c r="C990" s="31"/>
      <c r="D990" s="31"/>
      <c r="E990" s="31"/>
      <c r="F990" s="31"/>
      <c r="G990" s="31"/>
      <c r="H990" s="31"/>
      <c r="I990" s="7" t="s">
        <v>1020</v>
      </c>
      <c r="J990" s="31"/>
      <c r="K990" s="31"/>
      <c r="M990" s="6"/>
      <c r="N990" s="6"/>
      <c r="O990" s="6"/>
      <c r="P990" s="6"/>
      <c r="Q990" s="6"/>
      <c r="R990" s="6"/>
      <c r="S990" s="6"/>
      <c r="T990" s="6"/>
    </row>
    <row r="991" spans="1:20" x14ac:dyDescent="0.3">
      <c r="A991" s="31"/>
      <c r="B991" s="31"/>
      <c r="C991" s="31"/>
      <c r="D991" s="31"/>
      <c r="E991" s="31"/>
      <c r="F991" s="31"/>
      <c r="G991" s="31"/>
      <c r="H991" s="31"/>
      <c r="I991" s="7" t="s">
        <v>1021</v>
      </c>
      <c r="J991" s="31"/>
      <c r="K991" s="31"/>
      <c r="M991" s="6"/>
      <c r="N991" s="6"/>
      <c r="O991" s="6"/>
      <c r="P991" s="6"/>
      <c r="Q991" s="6"/>
      <c r="R991" s="6"/>
      <c r="S991" s="6"/>
      <c r="T991" s="6"/>
    </row>
    <row r="992" spans="1:20" x14ac:dyDescent="0.3">
      <c r="A992" s="31"/>
      <c r="B992" s="31"/>
      <c r="C992" s="31"/>
      <c r="D992" s="31"/>
      <c r="E992" s="31"/>
      <c r="F992" s="31"/>
      <c r="G992" s="31"/>
      <c r="H992" s="31"/>
      <c r="I992" s="7" t="s">
        <v>1022</v>
      </c>
      <c r="J992" s="31"/>
      <c r="K992" s="31"/>
      <c r="M992" s="6"/>
      <c r="N992" s="6"/>
      <c r="O992" s="6"/>
      <c r="P992" s="6"/>
      <c r="Q992" s="6"/>
      <c r="R992" s="6"/>
      <c r="S992" s="6"/>
      <c r="T992" s="6"/>
    </row>
    <row r="993" spans="1:20" ht="24" x14ac:dyDescent="0.3">
      <c r="A993" s="31"/>
      <c r="B993" s="31"/>
      <c r="C993" s="31"/>
      <c r="D993" s="31"/>
      <c r="E993" s="31"/>
      <c r="F993" s="31"/>
      <c r="G993" s="31"/>
      <c r="H993" s="31"/>
      <c r="I993" s="7" t="s">
        <v>1023</v>
      </c>
      <c r="J993" s="31"/>
      <c r="K993" s="31"/>
      <c r="M993" s="6"/>
      <c r="N993" s="6"/>
      <c r="O993" s="6"/>
      <c r="P993" s="6"/>
      <c r="Q993" s="6"/>
      <c r="R993" s="6"/>
      <c r="S993" s="6"/>
      <c r="T993" s="6"/>
    </row>
    <row r="994" spans="1:20" ht="24" x14ac:dyDescent="0.3">
      <c r="A994" s="31"/>
      <c r="B994" s="31"/>
      <c r="C994" s="31"/>
      <c r="D994" s="31"/>
      <c r="E994" s="31"/>
      <c r="F994" s="31"/>
      <c r="G994" s="31"/>
      <c r="H994" s="31"/>
      <c r="I994" s="7" t="s">
        <v>1024</v>
      </c>
      <c r="J994" s="31"/>
      <c r="K994" s="31"/>
      <c r="M994" s="6"/>
      <c r="N994" s="6"/>
      <c r="O994" s="6"/>
      <c r="P994" s="6"/>
      <c r="Q994" s="6"/>
      <c r="R994" s="6"/>
      <c r="S994" s="6"/>
      <c r="T994" s="6"/>
    </row>
    <row r="995" spans="1:20" ht="24" x14ac:dyDescent="0.3">
      <c r="A995" s="31"/>
      <c r="B995" s="31"/>
      <c r="C995" s="31"/>
      <c r="D995" s="31"/>
      <c r="E995" s="31"/>
      <c r="F995" s="31"/>
      <c r="G995" s="31"/>
      <c r="H995" s="31"/>
      <c r="I995" s="7" t="s">
        <v>1025</v>
      </c>
      <c r="J995" s="31"/>
      <c r="K995" s="31"/>
      <c r="M995" s="6"/>
      <c r="N995" s="6"/>
      <c r="O995" s="6"/>
      <c r="P995" s="6"/>
      <c r="Q995" s="6"/>
      <c r="R995" s="6"/>
      <c r="S995" s="6"/>
      <c r="T995" s="6"/>
    </row>
    <row r="996" spans="1:20" x14ac:dyDescent="0.3">
      <c r="A996" s="31"/>
      <c r="B996" s="31"/>
      <c r="C996" s="31"/>
      <c r="D996" s="31"/>
      <c r="E996" s="31"/>
      <c r="F996" s="31"/>
      <c r="G996" s="31"/>
      <c r="H996" s="31"/>
      <c r="I996" s="7" t="s">
        <v>1026</v>
      </c>
      <c r="J996" s="31"/>
      <c r="K996" s="31"/>
      <c r="M996" s="6"/>
      <c r="N996" s="6"/>
      <c r="O996" s="6"/>
      <c r="P996" s="6"/>
      <c r="Q996" s="6"/>
      <c r="R996" s="6"/>
      <c r="S996" s="6"/>
      <c r="T996" s="6"/>
    </row>
    <row r="997" spans="1:20" x14ac:dyDescent="0.3">
      <c r="A997" s="31"/>
      <c r="B997" s="31"/>
      <c r="C997" s="31"/>
      <c r="D997" s="31"/>
      <c r="E997" s="31"/>
      <c r="F997" s="31"/>
      <c r="G997" s="31"/>
      <c r="H997" s="31"/>
      <c r="I997" s="7" t="s">
        <v>1027</v>
      </c>
      <c r="J997" s="31"/>
      <c r="K997" s="31"/>
      <c r="M997" s="6"/>
      <c r="N997" s="6"/>
      <c r="O997" s="6"/>
      <c r="P997" s="6"/>
      <c r="Q997" s="6"/>
      <c r="R997" s="6"/>
      <c r="S997" s="6"/>
      <c r="T997" s="6"/>
    </row>
    <row r="998" spans="1:20" x14ac:dyDescent="0.3">
      <c r="A998" s="31"/>
      <c r="B998" s="31"/>
      <c r="C998" s="31"/>
      <c r="D998" s="31"/>
      <c r="E998" s="31"/>
      <c r="F998" s="31"/>
      <c r="G998" s="31"/>
      <c r="H998" s="31"/>
      <c r="I998" s="7" t="s">
        <v>1028</v>
      </c>
      <c r="J998" s="31"/>
      <c r="K998" s="31"/>
      <c r="M998" s="6"/>
      <c r="N998" s="6"/>
      <c r="O998" s="6"/>
      <c r="P998" s="6"/>
      <c r="Q998" s="6"/>
      <c r="R998" s="6"/>
      <c r="S998" s="6"/>
      <c r="T998" s="6"/>
    </row>
    <row r="999" spans="1:20" x14ac:dyDescent="0.3">
      <c r="A999" s="31"/>
      <c r="B999" s="31"/>
      <c r="C999" s="31"/>
      <c r="D999" s="31"/>
      <c r="E999" s="31"/>
      <c r="F999" s="31"/>
      <c r="G999" s="31"/>
      <c r="H999" s="31"/>
      <c r="I999" s="7" t="s">
        <v>1029</v>
      </c>
      <c r="J999" s="31"/>
      <c r="K999" s="31"/>
      <c r="M999" s="6"/>
      <c r="N999" s="6"/>
      <c r="O999" s="6"/>
      <c r="P999" s="6"/>
      <c r="Q999" s="6"/>
      <c r="R999" s="6"/>
      <c r="S999" s="6"/>
      <c r="T999" s="6"/>
    </row>
    <row r="1000" spans="1:20" ht="24" x14ac:dyDescent="0.3">
      <c r="A1000" s="31"/>
      <c r="B1000" s="31"/>
      <c r="C1000" s="31"/>
      <c r="D1000" s="31"/>
      <c r="E1000" s="31"/>
      <c r="F1000" s="31"/>
      <c r="G1000" s="31"/>
      <c r="H1000" s="31"/>
      <c r="I1000" s="7" t="s">
        <v>1030</v>
      </c>
      <c r="J1000" s="31"/>
      <c r="K1000" s="31"/>
      <c r="M1000" s="6"/>
      <c r="N1000" s="6"/>
      <c r="O1000" s="6"/>
      <c r="P1000" s="6"/>
      <c r="Q1000" s="6"/>
      <c r="R1000" s="6"/>
      <c r="S1000" s="6"/>
      <c r="T1000" s="6"/>
    </row>
    <row r="1001" spans="1:20" x14ac:dyDescent="0.3">
      <c r="A1001" s="31"/>
      <c r="B1001" s="31"/>
      <c r="C1001" s="31"/>
      <c r="D1001" s="31"/>
      <c r="E1001" s="31"/>
      <c r="F1001" s="31"/>
      <c r="G1001" s="31"/>
      <c r="H1001" s="31"/>
      <c r="I1001" s="7" t="s">
        <v>1031</v>
      </c>
      <c r="J1001" s="31"/>
      <c r="K1001" s="31"/>
      <c r="M1001" s="6"/>
      <c r="N1001" s="6"/>
      <c r="O1001" s="6"/>
      <c r="P1001" s="6"/>
      <c r="Q1001" s="6"/>
      <c r="R1001" s="6"/>
      <c r="S1001" s="6"/>
      <c r="T1001" s="6"/>
    </row>
    <row r="1002" spans="1:20" ht="36" x14ac:dyDescent="0.3">
      <c r="A1002" s="31"/>
      <c r="B1002" s="31"/>
      <c r="C1002" s="31"/>
      <c r="D1002" s="31"/>
      <c r="E1002" s="31"/>
      <c r="F1002" s="31"/>
      <c r="G1002" s="31"/>
      <c r="H1002" s="31"/>
      <c r="I1002" s="7" t="s">
        <v>1032</v>
      </c>
      <c r="J1002" s="31"/>
      <c r="K1002" s="31"/>
      <c r="M1002" s="6"/>
      <c r="N1002" s="6"/>
      <c r="O1002" s="6"/>
      <c r="P1002" s="6"/>
      <c r="Q1002" s="6"/>
      <c r="R1002" s="6"/>
      <c r="S1002" s="6"/>
      <c r="T1002" s="6"/>
    </row>
    <row r="1003" spans="1:20" ht="24" x14ac:dyDescent="0.3">
      <c r="A1003" s="31"/>
      <c r="B1003" s="31"/>
      <c r="C1003" s="31"/>
      <c r="D1003" s="31"/>
      <c r="E1003" s="31"/>
      <c r="F1003" s="31"/>
      <c r="G1003" s="31"/>
      <c r="H1003" s="31"/>
      <c r="I1003" s="7" t="s">
        <v>1033</v>
      </c>
      <c r="J1003" s="31"/>
      <c r="K1003" s="31"/>
      <c r="M1003" s="6"/>
      <c r="N1003" s="6"/>
      <c r="O1003" s="6"/>
      <c r="P1003" s="6"/>
      <c r="Q1003" s="6"/>
      <c r="R1003" s="6"/>
      <c r="S1003" s="6"/>
      <c r="T1003" s="6"/>
    </row>
    <row r="1004" spans="1:20" ht="24" x14ac:dyDescent="0.3">
      <c r="A1004" s="31"/>
      <c r="B1004" s="31"/>
      <c r="C1004" s="31"/>
      <c r="D1004" s="31"/>
      <c r="E1004" s="31"/>
      <c r="F1004" s="31"/>
      <c r="G1004" s="31"/>
      <c r="H1004" s="31"/>
      <c r="I1004" s="7" t="s">
        <v>1034</v>
      </c>
      <c r="J1004" s="31"/>
      <c r="K1004" s="31"/>
      <c r="M1004" s="6"/>
      <c r="N1004" s="6"/>
      <c r="O1004" s="6"/>
      <c r="P1004" s="6"/>
      <c r="Q1004" s="6"/>
      <c r="R1004" s="6"/>
      <c r="S1004" s="6"/>
      <c r="T1004" s="6"/>
    </row>
    <row r="1005" spans="1:20" ht="24" x14ac:dyDescent="0.3">
      <c r="A1005" s="31"/>
      <c r="B1005" s="31"/>
      <c r="C1005" s="31"/>
      <c r="D1005" s="31"/>
      <c r="E1005" s="31"/>
      <c r="F1005" s="31"/>
      <c r="G1005" s="31"/>
      <c r="H1005" s="31"/>
      <c r="I1005" s="7" t="s">
        <v>1035</v>
      </c>
      <c r="J1005" s="31"/>
      <c r="K1005" s="31"/>
      <c r="M1005" s="6"/>
      <c r="N1005" s="6"/>
      <c r="O1005" s="6"/>
      <c r="P1005" s="6"/>
      <c r="Q1005" s="6"/>
      <c r="R1005" s="6"/>
      <c r="S1005" s="6"/>
      <c r="T1005" s="6"/>
    </row>
    <row r="1006" spans="1:20" x14ac:dyDescent="0.3">
      <c r="A1006" s="31"/>
      <c r="B1006" s="31"/>
      <c r="C1006" s="31"/>
      <c r="D1006" s="31"/>
      <c r="E1006" s="31"/>
      <c r="F1006" s="31"/>
      <c r="G1006" s="31"/>
      <c r="H1006" s="31"/>
      <c r="I1006" s="7" t="s">
        <v>1036</v>
      </c>
      <c r="J1006" s="31"/>
      <c r="K1006" s="31"/>
      <c r="M1006" s="6"/>
      <c r="N1006" s="6"/>
      <c r="O1006" s="6"/>
      <c r="P1006" s="6"/>
      <c r="Q1006" s="6"/>
      <c r="R1006" s="6"/>
      <c r="S1006" s="6"/>
      <c r="T1006" s="6"/>
    </row>
    <row r="1007" spans="1:20" ht="24" x14ac:dyDescent="0.3">
      <c r="A1007" s="31"/>
      <c r="B1007" s="31"/>
      <c r="C1007" s="31"/>
      <c r="D1007" s="31"/>
      <c r="E1007" s="31"/>
      <c r="F1007" s="31"/>
      <c r="G1007" s="31"/>
      <c r="H1007" s="31"/>
      <c r="I1007" s="7" t="s">
        <v>1037</v>
      </c>
      <c r="J1007" s="31"/>
      <c r="K1007" s="31"/>
      <c r="M1007" s="6"/>
      <c r="N1007" s="6"/>
      <c r="O1007" s="6"/>
      <c r="P1007" s="6"/>
      <c r="Q1007" s="6"/>
      <c r="R1007" s="6"/>
      <c r="S1007" s="6"/>
      <c r="T1007" s="6"/>
    </row>
    <row r="1008" spans="1:20" ht="24" x14ac:dyDescent="0.3">
      <c r="A1008" s="31"/>
      <c r="B1008" s="31"/>
      <c r="C1008" s="31"/>
      <c r="D1008" s="31"/>
      <c r="E1008" s="31"/>
      <c r="F1008" s="31"/>
      <c r="G1008" s="31"/>
      <c r="H1008" s="31"/>
      <c r="I1008" s="7" t="s">
        <v>1038</v>
      </c>
      <c r="J1008" s="31"/>
      <c r="K1008" s="31"/>
      <c r="M1008" s="6"/>
      <c r="N1008" s="6"/>
      <c r="O1008" s="6"/>
      <c r="P1008" s="6"/>
      <c r="Q1008" s="6"/>
      <c r="R1008" s="6"/>
      <c r="S1008" s="6"/>
      <c r="T1008" s="6"/>
    </row>
    <row r="1009" spans="1:20" ht="36" x14ac:dyDescent="0.3">
      <c r="A1009" s="31"/>
      <c r="B1009" s="31"/>
      <c r="C1009" s="31"/>
      <c r="D1009" s="31"/>
      <c r="E1009" s="31"/>
      <c r="F1009" s="31"/>
      <c r="G1009" s="31"/>
      <c r="H1009" s="31"/>
      <c r="I1009" s="7" t="s">
        <v>1039</v>
      </c>
      <c r="J1009" s="31"/>
      <c r="K1009" s="31"/>
      <c r="M1009" s="6"/>
      <c r="N1009" s="6"/>
      <c r="O1009" s="6"/>
      <c r="P1009" s="6"/>
      <c r="Q1009" s="6"/>
      <c r="R1009" s="6"/>
      <c r="S1009" s="6"/>
      <c r="T1009" s="6"/>
    </row>
    <row r="1010" spans="1:20" ht="36" x14ac:dyDescent="0.3">
      <c r="A1010" s="31"/>
      <c r="B1010" s="31"/>
      <c r="C1010" s="31"/>
      <c r="D1010" s="31"/>
      <c r="E1010" s="31"/>
      <c r="F1010" s="31"/>
      <c r="G1010" s="31"/>
      <c r="H1010" s="31"/>
      <c r="I1010" s="7" t="s">
        <v>1040</v>
      </c>
      <c r="J1010" s="31"/>
      <c r="K1010" s="31"/>
      <c r="M1010" s="6"/>
      <c r="N1010" s="6"/>
      <c r="O1010" s="6"/>
      <c r="P1010" s="6"/>
      <c r="Q1010" s="6"/>
      <c r="R1010" s="6"/>
      <c r="S1010" s="6"/>
      <c r="T1010" s="6"/>
    </row>
    <row r="1011" spans="1:20" ht="24" x14ac:dyDescent="0.3">
      <c r="A1011" s="31"/>
      <c r="B1011" s="31"/>
      <c r="C1011" s="31"/>
      <c r="D1011" s="31"/>
      <c r="E1011" s="31"/>
      <c r="F1011" s="31"/>
      <c r="G1011" s="31"/>
      <c r="H1011" s="31"/>
      <c r="I1011" s="7" t="s">
        <v>1041</v>
      </c>
      <c r="J1011" s="31"/>
      <c r="K1011" s="31"/>
      <c r="M1011" s="6"/>
      <c r="N1011" s="6"/>
      <c r="O1011" s="6"/>
      <c r="P1011" s="6"/>
      <c r="Q1011" s="6"/>
      <c r="R1011" s="6"/>
      <c r="S1011" s="6"/>
      <c r="T1011" s="6"/>
    </row>
    <row r="1012" spans="1:20" x14ac:dyDescent="0.3">
      <c r="A1012" s="31"/>
      <c r="B1012" s="31"/>
      <c r="C1012" s="31"/>
      <c r="D1012" s="31"/>
      <c r="E1012" s="31"/>
      <c r="F1012" s="31"/>
      <c r="G1012" s="31"/>
      <c r="H1012" s="31"/>
      <c r="I1012" s="7" t="s">
        <v>1042</v>
      </c>
      <c r="J1012" s="31"/>
      <c r="K1012" s="31"/>
      <c r="M1012" s="6"/>
      <c r="N1012" s="6"/>
      <c r="O1012" s="6"/>
      <c r="P1012" s="6"/>
      <c r="Q1012" s="6"/>
      <c r="R1012" s="6"/>
      <c r="S1012" s="6"/>
      <c r="T1012" s="6"/>
    </row>
    <row r="1013" spans="1:20" ht="24" x14ac:dyDescent="0.3">
      <c r="A1013" s="31"/>
      <c r="B1013" s="31"/>
      <c r="C1013" s="31"/>
      <c r="D1013" s="31"/>
      <c r="E1013" s="31"/>
      <c r="F1013" s="31"/>
      <c r="G1013" s="31"/>
      <c r="H1013" s="31"/>
      <c r="I1013" s="7" t="s">
        <v>1043</v>
      </c>
      <c r="J1013" s="31"/>
      <c r="K1013" s="31"/>
      <c r="M1013" s="6"/>
      <c r="N1013" s="6"/>
      <c r="O1013" s="6"/>
      <c r="P1013" s="6"/>
      <c r="Q1013" s="6"/>
      <c r="R1013" s="6"/>
      <c r="S1013" s="6"/>
      <c r="T1013" s="6"/>
    </row>
    <row r="1014" spans="1:20" x14ac:dyDescent="0.3">
      <c r="A1014" s="31"/>
      <c r="B1014" s="31"/>
      <c r="C1014" s="31"/>
      <c r="D1014" s="31"/>
      <c r="E1014" s="31"/>
      <c r="F1014" s="31"/>
      <c r="G1014" s="31"/>
      <c r="H1014" s="31"/>
      <c r="I1014" s="7" t="s">
        <v>1044</v>
      </c>
      <c r="J1014" s="31"/>
      <c r="K1014" s="31"/>
      <c r="M1014" s="6"/>
      <c r="N1014" s="6"/>
      <c r="O1014" s="6"/>
      <c r="P1014" s="6"/>
      <c r="Q1014" s="6"/>
      <c r="R1014" s="6"/>
      <c r="S1014" s="6"/>
      <c r="T1014" s="6"/>
    </row>
    <row r="1015" spans="1:20" ht="24" x14ac:dyDescent="0.3">
      <c r="A1015" s="31"/>
      <c r="B1015" s="31"/>
      <c r="C1015" s="31"/>
      <c r="D1015" s="31"/>
      <c r="E1015" s="31"/>
      <c r="F1015" s="31"/>
      <c r="G1015" s="31"/>
      <c r="H1015" s="31"/>
      <c r="I1015" s="7" t="s">
        <v>1045</v>
      </c>
      <c r="J1015" s="31"/>
      <c r="K1015" s="31"/>
      <c r="M1015" s="6"/>
      <c r="N1015" s="6"/>
      <c r="O1015" s="6"/>
      <c r="P1015" s="6"/>
      <c r="Q1015" s="6"/>
      <c r="R1015" s="6"/>
      <c r="S1015" s="6"/>
      <c r="T1015" s="6"/>
    </row>
    <row r="1016" spans="1:20" ht="24" x14ac:dyDescent="0.3">
      <c r="A1016" s="31"/>
      <c r="B1016" s="31"/>
      <c r="C1016" s="31"/>
      <c r="D1016" s="31"/>
      <c r="E1016" s="31"/>
      <c r="F1016" s="31"/>
      <c r="G1016" s="31"/>
      <c r="H1016" s="31"/>
      <c r="I1016" s="7" t="s">
        <v>1046</v>
      </c>
      <c r="J1016" s="31"/>
      <c r="K1016" s="31"/>
      <c r="M1016" s="6"/>
      <c r="N1016" s="6"/>
      <c r="O1016" s="6"/>
      <c r="P1016" s="6"/>
      <c r="Q1016" s="6"/>
      <c r="R1016" s="6"/>
      <c r="S1016" s="6"/>
      <c r="T1016" s="6"/>
    </row>
    <row r="1017" spans="1:20" ht="36" x14ac:dyDescent="0.3">
      <c r="A1017" s="31"/>
      <c r="B1017" s="31"/>
      <c r="C1017" s="31"/>
      <c r="D1017" s="31"/>
      <c r="E1017" s="31"/>
      <c r="F1017" s="31"/>
      <c r="G1017" s="31"/>
      <c r="H1017" s="31"/>
      <c r="I1017" s="7" t="s">
        <v>1047</v>
      </c>
      <c r="J1017" s="31"/>
      <c r="K1017" s="31"/>
      <c r="M1017" s="6"/>
      <c r="N1017" s="6"/>
      <c r="O1017" s="6"/>
      <c r="P1017" s="6"/>
      <c r="Q1017" s="6"/>
      <c r="R1017" s="6"/>
      <c r="S1017" s="6"/>
      <c r="T1017" s="6"/>
    </row>
    <row r="1018" spans="1:20" ht="24" x14ac:dyDescent="0.3">
      <c r="A1018" s="31"/>
      <c r="B1018" s="31"/>
      <c r="C1018" s="31"/>
      <c r="D1018" s="31"/>
      <c r="E1018" s="31"/>
      <c r="F1018" s="31"/>
      <c r="G1018" s="31"/>
      <c r="H1018" s="31"/>
      <c r="I1018" s="7" t="s">
        <v>1048</v>
      </c>
      <c r="J1018" s="31"/>
      <c r="K1018" s="31"/>
      <c r="M1018" s="6"/>
      <c r="N1018" s="6"/>
      <c r="O1018" s="6"/>
      <c r="P1018" s="6"/>
      <c r="Q1018" s="6"/>
      <c r="R1018" s="6"/>
      <c r="S1018" s="6"/>
      <c r="T1018" s="6"/>
    </row>
    <row r="1019" spans="1:20" ht="24" x14ac:dyDescent="0.3">
      <c r="A1019" s="31"/>
      <c r="B1019" s="31"/>
      <c r="C1019" s="31"/>
      <c r="D1019" s="31"/>
      <c r="E1019" s="31"/>
      <c r="F1019" s="31"/>
      <c r="G1019" s="31"/>
      <c r="H1019" s="31"/>
      <c r="I1019" s="7" t="s">
        <v>1049</v>
      </c>
      <c r="J1019" s="31"/>
      <c r="K1019" s="31"/>
      <c r="M1019" s="6"/>
      <c r="N1019" s="6"/>
      <c r="O1019" s="6"/>
      <c r="P1019" s="6"/>
      <c r="Q1019" s="6"/>
      <c r="R1019" s="6"/>
      <c r="S1019" s="6"/>
      <c r="T1019" s="6"/>
    </row>
    <row r="1020" spans="1:20" x14ac:dyDescent="0.3">
      <c r="A1020" s="31"/>
      <c r="B1020" s="31"/>
      <c r="C1020" s="31"/>
      <c r="D1020" s="31"/>
      <c r="E1020" s="31"/>
      <c r="F1020" s="31"/>
      <c r="G1020" s="31"/>
      <c r="H1020" s="31"/>
      <c r="I1020" s="7" t="s">
        <v>1050</v>
      </c>
      <c r="J1020" s="31"/>
      <c r="K1020" s="31"/>
      <c r="M1020" s="6"/>
      <c r="N1020" s="6"/>
      <c r="O1020" s="6"/>
      <c r="P1020" s="6"/>
      <c r="Q1020" s="6"/>
      <c r="R1020" s="6"/>
      <c r="S1020" s="6"/>
      <c r="T1020" s="6"/>
    </row>
    <row r="1021" spans="1:20" ht="24" x14ac:dyDescent="0.3">
      <c r="A1021" s="31"/>
      <c r="B1021" s="31"/>
      <c r="C1021" s="31"/>
      <c r="D1021" s="31"/>
      <c r="E1021" s="31"/>
      <c r="F1021" s="31"/>
      <c r="G1021" s="31"/>
      <c r="H1021" s="31"/>
      <c r="I1021" s="7" t="s">
        <v>1051</v>
      </c>
      <c r="J1021" s="31"/>
      <c r="K1021" s="31"/>
      <c r="M1021" s="6"/>
      <c r="N1021" s="6"/>
      <c r="O1021" s="6"/>
      <c r="P1021" s="6"/>
      <c r="Q1021" s="6"/>
      <c r="R1021" s="6"/>
      <c r="S1021" s="6"/>
      <c r="T1021" s="6"/>
    </row>
    <row r="1022" spans="1:20" ht="24" x14ac:dyDescent="0.3">
      <c r="A1022" s="31"/>
      <c r="B1022" s="31"/>
      <c r="C1022" s="31"/>
      <c r="D1022" s="31"/>
      <c r="E1022" s="31"/>
      <c r="F1022" s="31"/>
      <c r="G1022" s="31"/>
      <c r="H1022" s="31"/>
      <c r="I1022" s="7" t="s">
        <v>1052</v>
      </c>
      <c r="J1022" s="31"/>
      <c r="K1022" s="31"/>
      <c r="M1022" s="6"/>
      <c r="N1022" s="6"/>
      <c r="O1022" s="6"/>
      <c r="P1022" s="6"/>
      <c r="Q1022" s="6"/>
      <c r="R1022" s="6"/>
      <c r="S1022" s="6"/>
      <c r="T1022" s="6"/>
    </row>
    <row r="1023" spans="1:20" ht="24" x14ac:dyDescent="0.3">
      <c r="A1023" s="31"/>
      <c r="B1023" s="31"/>
      <c r="C1023" s="31"/>
      <c r="D1023" s="31"/>
      <c r="E1023" s="31"/>
      <c r="F1023" s="31"/>
      <c r="G1023" s="31"/>
      <c r="H1023" s="31"/>
      <c r="I1023" s="7" t="s">
        <v>1053</v>
      </c>
      <c r="J1023" s="31"/>
      <c r="K1023" s="31"/>
      <c r="M1023" s="6"/>
      <c r="N1023" s="6"/>
      <c r="O1023" s="6"/>
      <c r="P1023" s="6"/>
      <c r="Q1023" s="6"/>
      <c r="R1023" s="6"/>
      <c r="S1023" s="6"/>
      <c r="T1023" s="6"/>
    </row>
    <row r="1024" spans="1:20" x14ac:dyDescent="0.3">
      <c r="A1024" s="31"/>
      <c r="B1024" s="31"/>
      <c r="C1024" s="31"/>
      <c r="D1024" s="31"/>
      <c r="E1024" s="31"/>
      <c r="F1024" s="31"/>
      <c r="G1024" s="31"/>
      <c r="H1024" s="31"/>
      <c r="I1024" s="7" t="s">
        <v>1054</v>
      </c>
      <c r="J1024" s="31"/>
      <c r="K1024" s="31"/>
      <c r="M1024" s="6"/>
      <c r="N1024" s="6"/>
      <c r="O1024" s="6"/>
      <c r="P1024" s="6"/>
      <c r="Q1024" s="6"/>
      <c r="R1024" s="6"/>
      <c r="S1024" s="6"/>
      <c r="T1024" s="6"/>
    </row>
    <row r="1025" spans="1:20" ht="36" x14ac:dyDescent="0.3">
      <c r="A1025" s="31"/>
      <c r="B1025" s="31"/>
      <c r="C1025" s="31"/>
      <c r="D1025" s="31"/>
      <c r="E1025" s="31"/>
      <c r="F1025" s="31"/>
      <c r="G1025" s="31"/>
      <c r="H1025" s="31"/>
      <c r="I1025" s="7" t="s">
        <v>1055</v>
      </c>
      <c r="J1025" s="31"/>
      <c r="K1025" s="31"/>
      <c r="M1025" s="6"/>
      <c r="N1025" s="6"/>
      <c r="O1025" s="6"/>
      <c r="P1025" s="6"/>
      <c r="Q1025" s="6"/>
      <c r="R1025" s="6"/>
      <c r="S1025" s="6"/>
      <c r="T1025" s="6"/>
    </row>
    <row r="1026" spans="1:20" ht="24" x14ac:dyDescent="0.3">
      <c r="A1026" s="31"/>
      <c r="B1026" s="31"/>
      <c r="C1026" s="31"/>
      <c r="D1026" s="31"/>
      <c r="E1026" s="31"/>
      <c r="F1026" s="31"/>
      <c r="G1026" s="31"/>
      <c r="H1026" s="31"/>
      <c r="I1026" s="7" t="s">
        <v>1056</v>
      </c>
      <c r="J1026" s="31"/>
      <c r="K1026" s="31"/>
      <c r="M1026" s="6"/>
      <c r="N1026" s="6"/>
      <c r="O1026" s="6"/>
      <c r="P1026" s="6"/>
      <c r="Q1026" s="6"/>
      <c r="R1026" s="6"/>
      <c r="S1026" s="6"/>
      <c r="T1026" s="6"/>
    </row>
    <row r="1027" spans="1:20" x14ac:dyDescent="0.3">
      <c r="A1027" s="31"/>
      <c r="B1027" s="31"/>
      <c r="C1027" s="31"/>
      <c r="D1027" s="31"/>
      <c r="E1027" s="31"/>
      <c r="F1027" s="31"/>
      <c r="G1027" s="31"/>
      <c r="H1027" s="31"/>
      <c r="I1027" s="7" t="s">
        <v>1057</v>
      </c>
      <c r="J1027" s="31"/>
      <c r="K1027" s="31"/>
      <c r="M1027" s="6"/>
      <c r="N1027" s="6"/>
      <c r="O1027" s="6"/>
      <c r="P1027" s="6"/>
      <c r="Q1027" s="6"/>
      <c r="R1027" s="6"/>
      <c r="S1027" s="6"/>
      <c r="T1027" s="6"/>
    </row>
    <row r="1028" spans="1:20" x14ac:dyDescent="0.3">
      <c r="A1028" s="31"/>
      <c r="B1028" s="31"/>
      <c r="C1028" s="31"/>
      <c r="D1028" s="31"/>
      <c r="E1028" s="31"/>
      <c r="F1028" s="31"/>
      <c r="G1028" s="31"/>
      <c r="H1028" s="31"/>
      <c r="I1028" s="7" t="s">
        <v>1058</v>
      </c>
      <c r="J1028" s="31"/>
      <c r="K1028" s="31"/>
      <c r="M1028" s="6"/>
      <c r="N1028" s="6"/>
      <c r="O1028" s="6"/>
      <c r="P1028" s="6"/>
      <c r="Q1028" s="6"/>
      <c r="R1028" s="6"/>
      <c r="S1028" s="6"/>
      <c r="T1028" s="6"/>
    </row>
    <row r="1029" spans="1:20" ht="48" x14ac:dyDescent="0.3">
      <c r="A1029" s="31"/>
      <c r="B1029" s="31"/>
      <c r="C1029" s="31"/>
      <c r="D1029" s="31"/>
      <c r="E1029" s="31"/>
      <c r="F1029" s="31"/>
      <c r="G1029" s="31"/>
      <c r="H1029" s="31"/>
      <c r="I1029" s="7" t="s">
        <v>1059</v>
      </c>
      <c r="J1029" s="31"/>
      <c r="K1029" s="31"/>
      <c r="M1029" s="6"/>
      <c r="N1029" s="6"/>
      <c r="O1029" s="6"/>
      <c r="P1029" s="6"/>
      <c r="Q1029" s="6"/>
      <c r="R1029" s="6"/>
      <c r="S1029" s="6"/>
      <c r="T1029" s="6"/>
    </row>
    <row r="1030" spans="1:20" ht="48" x14ac:dyDescent="0.3">
      <c r="A1030" s="31"/>
      <c r="B1030" s="31"/>
      <c r="C1030" s="31"/>
      <c r="D1030" s="31"/>
      <c r="E1030" s="31"/>
      <c r="F1030" s="31"/>
      <c r="G1030" s="31"/>
      <c r="H1030" s="31"/>
      <c r="I1030" s="7" t="s">
        <v>1060</v>
      </c>
      <c r="J1030" s="31"/>
      <c r="K1030" s="31"/>
      <c r="M1030" s="6"/>
      <c r="N1030" s="6"/>
      <c r="O1030" s="6"/>
      <c r="P1030" s="6"/>
      <c r="Q1030" s="6"/>
      <c r="R1030" s="6"/>
      <c r="S1030" s="6"/>
      <c r="T1030" s="6"/>
    </row>
    <row r="1031" spans="1:20" ht="36" x14ac:dyDescent="0.3">
      <c r="A1031" s="31"/>
      <c r="B1031" s="31"/>
      <c r="C1031" s="31"/>
      <c r="D1031" s="31"/>
      <c r="E1031" s="31"/>
      <c r="F1031" s="31"/>
      <c r="G1031" s="31"/>
      <c r="H1031" s="31"/>
      <c r="I1031" s="7" t="s">
        <v>1061</v>
      </c>
      <c r="J1031" s="31"/>
      <c r="K1031" s="31"/>
      <c r="M1031" s="6"/>
      <c r="N1031" s="6"/>
      <c r="O1031" s="6"/>
      <c r="P1031" s="6"/>
      <c r="Q1031" s="6"/>
      <c r="R1031" s="6"/>
      <c r="S1031" s="6"/>
      <c r="T1031" s="6"/>
    </row>
    <row r="1032" spans="1:20" ht="48" x14ac:dyDescent="0.3">
      <c r="A1032" s="31"/>
      <c r="B1032" s="31"/>
      <c r="C1032" s="31"/>
      <c r="D1032" s="31"/>
      <c r="E1032" s="31"/>
      <c r="F1032" s="31"/>
      <c r="G1032" s="31"/>
      <c r="H1032" s="31"/>
      <c r="I1032" s="7" t="s">
        <v>1062</v>
      </c>
      <c r="J1032" s="31"/>
      <c r="K1032" s="31"/>
      <c r="M1032" s="6"/>
      <c r="N1032" s="6"/>
      <c r="O1032" s="6"/>
      <c r="P1032" s="6"/>
      <c r="Q1032" s="6"/>
      <c r="R1032" s="6"/>
      <c r="S1032" s="6"/>
      <c r="T1032" s="6"/>
    </row>
    <row r="1033" spans="1:20" x14ac:dyDescent="0.3">
      <c r="A1033" s="31"/>
      <c r="B1033" s="31"/>
      <c r="C1033" s="31"/>
      <c r="D1033" s="31"/>
      <c r="E1033" s="31"/>
      <c r="F1033" s="31"/>
      <c r="G1033" s="31"/>
      <c r="H1033" s="31"/>
      <c r="I1033" s="7" t="s">
        <v>1063</v>
      </c>
      <c r="J1033" s="31"/>
      <c r="K1033" s="31"/>
      <c r="M1033" s="6"/>
      <c r="N1033" s="6"/>
      <c r="O1033" s="6"/>
      <c r="P1033" s="6"/>
      <c r="Q1033" s="6"/>
      <c r="R1033" s="6"/>
      <c r="S1033" s="6"/>
      <c r="T1033" s="6"/>
    </row>
    <row r="1034" spans="1:20" x14ac:dyDescent="0.3">
      <c r="A1034" s="31"/>
      <c r="B1034" s="31"/>
      <c r="C1034" s="31"/>
      <c r="D1034" s="31"/>
      <c r="E1034" s="31"/>
      <c r="F1034" s="31"/>
      <c r="G1034" s="31"/>
      <c r="H1034" s="31"/>
      <c r="I1034" s="7" t="s">
        <v>1064</v>
      </c>
      <c r="J1034" s="31"/>
      <c r="K1034" s="31"/>
      <c r="M1034" s="6"/>
      <c r="N1034" s="6"/>
      <c r="O1034" s="6"/>
      <c r="P1034" s="6"/>
      <c r="Q1034" s="6"/>
      <c r="R1034" s="6"/>
      <c r="S1034" s="6"/>
      <c r="T1034" s="6"/>
    </row>
    <row r="1035" spans="1:20" x14ac:dyDescent="0.3">
      <c r="A1035" s="31"/>
      <c r="B1035" s="31"/>
      <c r="C1035" s="31"/>
      <c r="D1035" s="31"/>
      <c r="E1035" s="31"/>
      <c r="F1035" s="31"/>
      <c r="G1035" s="31"/>
      <c r="H1035" s="31"/>
      <c r="I1035" s="7" t="s">
        <v>1065</v>
      </c>
      <c r="J1035" s="31"/>
      <c r="K1035" s="31"/>
      <c r="M1035" s="6"/>
      <c r="N1035" s="6"/>
      <c r="O1035" s="6"/>
      <c r="P1035" s="6"/>
      <c r="Q1035" s="6"/>
      <c r="R1035" s="6"/>
      <c r="S1035" s="6"/>
      <c r="T1035" s="6"/>
    </row>
    <row r="1036" spans="1:20" ht="24" x14ac:dyDescent="0.3">
      <c r="A1036" s="31"/>
      <c r="B1036" s="31"/>
      <c r="C1036" s="31"/>
      <c r="D1036" s="31"/>
      <c r="E1036" s="31"/>
      <c r="F1036" s="31"/>
      <c r="G1036" s="31"/>
      <c r="H1036" s="31"/>
      <c r="I1036" s="7" t="s">
        <v>1066</v>
      </c>
      <c r="J1036" s="31"/>
      <c r="K1036" s="31"/>
      <c r="M1036" s="6"/>
      <c r="N1036" s="6"/>
      <c r="O1036" s="6"/>
      <c r="P1036" s="6"/>
      <c r="Q1036" s="6"/>
      <c r="R1036" s="6"/>
      <c r="S1036" s="6"/>
      <c r="T1036" s="6"/>
    </row>
    <row r="1037" spans="1:20" ht="24" x14ac:dyDescent="0.3">
      <c r="A1037" s="31"/>
      <c r="B1037" s="31"/>
      <c r="C1037" s="31"/>
      <c r="D1037" s="31"/>
      <c r="E1037" s="31"/>
      <c r="F1037" s="31"/>
      <c r="G1037" s="31"/>
      <c r="H1037" s="31"/>
      <c r="I1037" s="7" t="s">
        <v>1067</v>
      </c>
      <c r="J1037" s="31"/>
      <c r="K1037" s="31"/>
      <c r="M1037" s="6"/>
      <c r="N1037" s="6"/>
      <c r="O1037" s="6"/>
      <c r="P1037" s="6"/>
      <c r="Q1037" s="6"/>
      <c r="R1037" s="6"/>
      <c r="S1037" s="6"/>
      <c r="T1037" s="6"/>
    </row>
    <row r="1038" spans="1:20" ht="24" x14ac:dyDescent="0.3">
      <c r="A1038" s="31"/>
      <c r="B1038" s="31"/>
      <c r="C1038" s="31"/>
      <c r="D1038" s="31"/>
      <c r="E1038" s="31"/>
      <c r="F1038" s="31"/>
      <c r="G1038" s="31"/>
      <c r="H1038" s="31"/>
      <c r="I1038" s="7" t="s">
        <v>1068</v>
      </c>
      <c r="J1038" s="31"/>
      <c r="K1038" s="31"/>
      <c r="M1038" s="6"/>
      <c r="N1038" s="6"/>
      <c r="O1038" s="6"/>
      <c r="P1038" s="6"/>
      <c r="Q1038" s="6"/>
      <c r="R1038" s="6"/>
      <c r="S1038" s="6"/>
      <c r="T1038" s="6"/>
    </row>
    <row r="1039" spans="1:20" ht="36" x14ac:dyDescent="0.3">
      <c r="A1039" s="31"/>
      <c r="B1039" s="31"/>
      <c r="C1039" s="31"/>
      <c r="D1039" s="31"/>
      <c r="E1039" s="31"/>
      <c r="F1039" s="31"/>
      <c r="G1039" s="31"/>
      <c r="H1039" s="31"/>
      <c r="I1039" s="7" t="s">
        <v>1069</v>
      </c>
      <c r="J1039" s="31"/>
      <c r="K1039" s="31"/>
      <c r="M1039" s="6"/>
      <c r="N1039" s="6"/>
      <c r="O1039" s="6"/>
      <c r="P1039" s="6"/>
      <c r="Q1039" s="6"/>
      <c r="R1039" s="6"/>
      <c r="S1039" s="6"/>
      <c r="T1039" s="6"/>
    </row>
    <row r="1040" spans="1:20" ht="24" x14ac:dyDescent="0.3">
      <c r="A1040" s="31"/>
      <c r="B1040" s="31"/>
      <c r="C1040" s="31"/>
      <c r="D1040" s="31"/>
      <c r="E1040" s="31"/>
      <c r="F1040" s="31"/>
      <c r="G1040" s="31"/>
      <c r="H1040" s="31"/>
      <c r="I1040" s="7" t="s">
        <v>1070</v>
      </c>
      <c r="J1040" s="31"/>
      <c r="K1040" s="31"/>
      <c r="M1040" s="6"/>
      <c r="N1040" s="6"/>
      <c r="O1040" s="6"/>
      <c r="P1040" s="6"/>
      <c r="Q1040" s="6"/>
      <c r="R1040" s="6"/>
      <c r="S1040" s="6"/>
      <c r="T1040" s="6"/>
    </row>
    <row r="1041" spans="1:20" ht="24" x14ac:dyDescent="0.3">
      <c r="A1041" s="31"/>
      <c r="B1041" s="31"/>
      <c r="C1041" s="31"/>
      <c r="D1041" s="31"/>
      <c r="E1041" s="31"/>
      <c r="F1041" s="31"/>
      <c r="G1041" s="31"/>
      <c r="H1041" s="31"/>
      <c r="I1041" s="7" t="s">
        <v>1071</v>
      </c>
      <c r="J1041" s="31"/>
      <c r="K1041" s="31"/>
      <c r="M1041" s="6"/>
      <c r="N1041" s="6"/>
      <c r="O1041" s="6"/>
      <c r="P1041" s="6"/>
      <c r="Q1041" s="6"/>
      <c r="R1041" s="6"/>
      <c r="S1041" s="6"/>
      <c r="T1041" s="6"/>
    </row>
    <row r="1042" spans="1:20" ht="24" x14ac:dyDescent="0.3">
      <c r="A1042" s="31"/>
      <c r="B1042" s="31"/>
      <c r="C1042" s="31"/>
      <c r="D1042" s="31"/>
      <c r="E1042" s="31"/>
      <c r="F1042" s="31"/>
      <c r="G1042" s="31"/>
      <c r="H1042" s="31"/>
      <c r="I1042" s="7" t="s">
        <v>1072</v>
      </c>
      <c r="J1042" s="31"/>
      <c r="K1042" s="31"/>
      <c r="M1042" s="6"/>
      <c r="N1042" s="6"/>
      <c r="O1042" s="6"/>
      <c r="P1042" s="6"/>
      <c r="Q1042" s="6"/>
      <c r="R1042" s="6"/>
      <c r="S1042" s="6"/>
      <c r="T1042" s="6"/>
    </row>
    <row r="1043" spans="1:20" ht="24" x14ac:dyDescent="0.3">
      <c r="A1043" s="31"/>
      <c r="B1043" s="31"/>
      <c r="C1043" s="31"/>
      <c r="D1043" s="31"/>
      <c r="E1043" s="31"/>
      <c r="F1043" s="31"/>
      <c r="G1043" s="31"/>
      <c r="H1043" s="31"/>
      <c r="I1043" s="7" t="s">
        <v>1073</v>
      </c>
      <c r="J1043" s="31"/>
      <c r="K1043" s="31"/>
      <c r="M1043" s="6"/>
      <c r="N1043" s="6"/>
      <c r="O1043" s="6"/>
      <c r="P1043" s="6"/>
      <c r="Q1043" s="6"/>
      <c r="R1043" s="6"/>
      <c r="S1043" s="6"/>
      <c r="T1043" s="6"/>
    </row>
    <row r="1044" spans="1:20" x14ac:dyDescent="0.3">
      <c r="A1044" s="31"/>
      <c r="B1044" s="31"/>
      <c r="C1044" s="31"/>
      <c r="D1044" s="31"/>
      <c r="E1044" s="31"/>
      <c r="F1044" s="31"/>
      <c r="G1044" s="31"/>
      <c r="H1044" s="31"/>
      <c r="I1044" s="7" t="s">
        <v>1074</v>
      </c>
      <c r="J1044" s="31"/>
      <c r="K1044" s="31"/>
      <c r="M1044" s="6"/>
      <c r="N1044" s="6"/>
      <c r="O1044" s="6"/>
      <c r="P1044" s="6"/>
      <c r="Q1044" s="6"/>
      <c r="R1044" s="6"/>
      <c r="S1044" s="6"/>
      <c r="T1044" s="6"/>
    </row>
    <row r="1045" spans="1:20" x14ac:dyDescent="0.3">
      <c r="A1045" s="31"/>
      <c r="B1045" s="31"/>
      <c r="C1045" s="31"/>
      <c r="D1045" s="31"/>
      <c r="E1045" s="31"/>
      <c r="F1045" s="31"/>
      <c r="G1045" s="31"/>
      <c r="H1045" s="31"/>
      <c r="I1045" s="7" t="s">
        <v>1075</v>
      </c>
      <c r="J1045" s="31"/>
      <c r="K1045" s="31"/>
      <c r="M1045" s="6"/>
      <c r="N1045" s="6"/>
      <c r="O1045" s="6"/>
      <c r="P1045" s="6"/>
      <c r="Q1045" s="6"/>
      <c r="R1045" s="6"/>
      <c r="S1045" s="6"/>
      <c r="T1045" s="6"/>
    </row>
    <row r="1046" spans="1:20" x14ac:dyDescent="0.3">
      <c r="A1046" s="31"/>
      <c r="B1046" s="31"/>
      <c r="C1046" s="31"/>
      <c r="D1046" s="31"/>
      <c r="E1046" s="31"/>
      <c r="F1046" s="31"/>
      <c r="G1046" s="31"/>
      <c r="H1046" s="31"/>
      <c r="I1046" s="7" t="s">
        <v>1076</v>
      </c>
      <c r="J1046" s="31"/>
      <c r="K1046" s="31"/>
      <c r="M1046" s="6"/>
      <c r="N1046" s="6"/>
      <c r="O1046" s="6"/>
      <c r="P1046" s="6"/>
      <c r="Q1046" s="6"/>
      <c r="R1046" s="6"/>
      <c r="S1046" s="6"/>
      <c r="T1046" s="6"/>
    </row>
    <row r="1047" spans="1:20" x14ac:dyDescent="0.3">
      <c r="A1047" s="31"/>
      <c r="B1047" s="31"/>
      <c r="C1047" s="31"/>
      <c r="D1047" s="31"/>
      <c r="E1047" s="31"/>
      <c r="F1047" s="31"/>
      <c r="G1047" s="31"/>
      <c r="H1047" s="31"/>
      <c r="I1047" s="7" t="s">
        <v>1077</v>
      </c>
      <c r="J1047" s="31"/>
      <c r="K1047" s="31"/>
      <c r="M1047" s="6"/>
      <c r="N1047" s="6"/>
      <c r="O1047" s="6"/>
      <c r="P1047" s="6"/>
      <c r="Q1047" s="6"/>
      <c r="R1047" s="6"/>
      <c r="S1047" s="6"/>
      <c r="T1047" s="6"/>
    </row>
    <row r="1048" spans="1:20" x14ac:dyDescent="0.3">
      <c r="A1048" s="31"/>
      <c r="B1048" s="31"/>
      <c r="C1048" s="31"/>
      <c r="D1048" s="31"/>
      <c r="E1048" s="31"/>
      <c r="F1048" s="31"/>
      <c r="G1048" s="31"/>
      <c r="H1048" s="31"/>
      <c r="I1048" s="7" t="s">
        <v>1078</v>
      </c>
      <c r="J1048" s="31"/>
      <c r="K1048" s="31"/>
      <c r="M1048" s="6"/>
      <c r="N1048" s="6"/>
      <c r="O1048" s="6"/>
      <c r="P1048" s="6"/>
      <c r="Q1048" s="6"/>
      <c r="R1048" s="6"/>
      <c r="S1048" s="6"/>
      <c r="T1048" s="6"/>
    </row>
    <row r="1049" spans="1:20" ht="24" x14ac:dyDescent="0.3">
      <c r="A1049" s="31"/>
      <c r="B1049" s="31"/>
      <c r="C1049" s="31"/>
      <c r="D1049" s="31"/>
      <c r="E1049" s="31"/>
      <c r="F1049" s="31"/>
      <c r="G1049" s="31"/>
      <c r="H1049" s="31"/>
      <c r="I1049" s="7" t="s">
        <v>1079</v>
      </c>
      <c r="J1049" s="31"/>
      <c r="K1049" s="31"/>
      <c r="M1049" s="6"/>
      <c r="N1049" s="6"/>
      <c r="O1049" s="6"/>
      <c r="P1049" s="6"/>
      <c r="Q1049" s="6"/>
      <c r="R1049" s="6"/>
      <c r="S1049" s="6"/>
      <c r="T1049" s="6"/>
    </row>
    <row r="1050" spans="1:20" x14ac:dyDescent="0.3">
      <c r="A1050" s="31"/>
      <c r="B1050" s="31"/>
      <c r="C1050" s="31"/>
      <c r="D1050" s="31"/>
      <c r="E1050" s="31"/>
      <c r="F1050" s="31"/>
      <c r="G1050" s="31"/>
      <c r="H1050" s="31"/>
      <c r="I1050" s="7" t="s">
        <v>1080</v>
      </c>
      <c r="J1050" s="31"/>
      <c r="K1050" s="31"/>
      <c r="M1050" s="6"/>
      <c r="N1050" s="6"/>
      <c r="O1050" s="6"/>
      <c r="P1050" s="6"/>
      <c r="Q1050" s="6"/>
      <c r="R1050" s="6"/>
      <c r="S1050" s="6"/>
      <c r="T1050" s="6"/>
    </row>
    <row r="1051" spans="1:20" ht="48" x14ac:dyDescent="0.3">
      <c r="A1051" s="31"/>
      <c r="B1051" s="31"/>
      <c r="C1051" s="31"/>
      <c r="D1051" s="31"/>
      <c r="E1051" s="31"/>
      <c r="F1051" s="31"/>
      <c r="G1051" s="31"/>
      <c r="H1051" s="31"/>
      <c r="I1051" s="7" t="s">
        <v>1081</v>
      </c>
      <c r="J1051" s="31"/>
      <c r="K1051" s="31"/>
      <c r="M1051" s="6"/>
      <c r="N1051" s="6"/>
      <c r="O1051" s="6"/>
      <c r="P1051" s="6"/>
      <c r="Q1051" s="6"/>
      <c r="R1051" s="6"/>
      <c r="S1051" s="6"/>
      <c r="T1051" s="6"/>
    </row>
    <row r="1052" spans="1:20" ht="96" x14ac:dyDescent="0.3">
      <c r="A1052" s="31"/>
      <c r="B1052" s="31"/>
      <c r="C1052" s="31"/>
      <c r="D1052" s="31"/>
      <c r="E1052" s="31"/>
      <c r="F1052" s="31"/>
      <c r="G1052" s="31"/>
      <c r="H1052" s="31"/>
      <c r="I1052" s="7" t="s">
        <v>1082</v>
      </c>
      <c r="J1052" s="31"/>
      <c r="K1052" s="31"/>
      <c r="M1052" s="6"/>
      <c r="N1052" s="6"/>
      <c r="O1052" s="6"/>
      <c r="P1052" s="6"/>
      <c r="Q1052" s="6"/>
      <c r="R1052" s="6"/>
      <c r="S1052" s="6"/>
      <c r="T1052" s="6"/>
    </row>
    <row r="1053" spans="1:20" ht="24" x14ac:dyDescent="0.3">
      <c r="A1053" s="31"/>
      <c r="B1053" s="31"/>
      <c r="C1053" s="31"/>
      <c r="D1053" s="31"/>
      <c r="E1053" s="31"/>
      <c r="F1053" s="31"/>
      <c r="G1053" s="31"/>
      <c r="H1053" s="31"/>
      <c r="I1053" s="7" t="s">
        <v>1083</v>
      </c>
      <c r="J1053" s="31"/>
      <c r="K1053" s="31"/>
      <c r="M1053" s="6"/>
      <c r="N1053" s="6"/>
      <c r="O1053" s="6"/>
      <c r="P1053" s="6"/>
      <c r="Q1053" s="6"/>
      <c r="R1053" s="6"/>
      <c r="S1053" s="6"/>
      <c r="T1053" s="6"/>
    </row>
    <row r="1054" spans="1:20" ht="24" x14ac:dyDescent="0.3">
      <c r="A1054" s="31"/>
      <c r="B1054" s="31"/>
      <c r="C1054" s="31"/>
      <c r="D1054" s="31"/>
      <c r="E1054" s="31"/>
      <c r="F1054" s="31"/>
      <c r="G1054" s="31"/>
      <c r="H1054" s="31"/>
      <c r="I1054" s="7" t="s">
        <v>1084</v>
      </c>
      <c r="J1054" s="31"/>
      <c r="K1054" s="31"/>
      <c r="M1054" s="6"/>
      <c r="N1054" s="6"/>
      <c r="O1054" s="6"/>
      <c r="P1054" s="6"/>
      <c r="Q1054" s="6"/>
      <c r="R1054" s="6"/>
      <c r="S1054" s="6"/>
      <c r="T1054" s="6"/>
    </row>
    <row r="1055" spans="1:20" ht="24" x14ac:dyDescent="0.3">
      <c r="A1055" s="31"/>
      <c r="B1055" s="31"/>
      <c r="C1055" s="31"/>
      <c r="D1055" s="31"/>
      <c r="E1055" s="31"/>
      <c r="F1055" s="31"/>
      <c r="G1055" s="31"/>
      <c r="H1055" s="31"/>
      <c r="I1055" s="7" t="s">
        <v>1085</v>
      </c>
      <c r="J1055" s="31"/>
      <c r="K1055" s="31"/>
      <c r="M1055" s="6"/>
      <c r="N1055" s="6"/>
      <c r="O1055" s="6"/>
      <c r="P1055" s="6"/>
      <c r="Q1055" s="6"/>
      <c r="R1055" s="6"/>
      <c r="S1055" s="6"/>
      <c r="T1055" s="6"/>
    </row>
    <row r="1056" spans="1:20" ht="60" x14ac:dyDescent="0.3">
      <c r="A1056" s="31"/>
      <c r="B1056" s="31"/>
      <c r="C1056" s="31"/>
      <c r="D1056" s="31"/>
      <c r="E1056" s="31"/>
      <c r="F1056" s="31"/>
      <c r="G1056" s="31"/>
      <c r="H1056" s="31"/>
      <c r="I1056" s="7" t="s">
        <v>1086</v>
      </c>
      <c r="J1056" s="31"/>
      <c r="K1056" s="31"/>
      <c r="M1056" s="6"/>
      <c r="N1056" s="6"/>
      <c r="O1056" s="6"/>
      <c r="P1056" s="6"/>
      <c r="Q1056" s="6"/>
      <c r="R1056" s="6"/>
      <c r="S1056" s="6"/>
      <c r="T1056" s="6"/>
    </row>
    <row r="1057" spans="1:20" ht="24" x14ac:dyDescent="0.3">
      <c r="A1057" s="31"/>
      <c r="B1057" s="31"/>
      <c r="C1057" s="31"/>
      <c r="D1057" s="31"/>
      <c r="E1057" s="31"/>
      <c r="F1057" s="31"/>
      <c r="G1057" s="31"/>
      <c r="H1057" s="31"/>
      <c r="I1057" s="7" t="s">
        <v>1087</v>
      </c>
      <c r="J1057" s="31"/>
      <c r="K1057" s="31"/>
      <c r="M1057" s="6"/>
      <c r="N1057" s="6"/>
      <c r="O1057" s="6"/>
      <c r="P1057" s="6"/>
      <c r="Q1057" s="6"/>
      <c r="R1057" s="6"/>
      <c r="S1057" s="6"/>
      <c r="T1057" s="6"/>
    </row>
    <row r="1058" spans="1:20" ht="24" x14ac:dyDescent="0.3">
      <c r="A1058" s="31"/>
      <c r="B1058" s="31"/>
      <c r="C1058" s="31"/>
      <c r="D1058" s="31"/>
      <c r="E1058" s="31"/>
      <c r="F1058" s="31"/>
      <c r="G1058" s="31"/>
      <c r="H1058" s="31"/>
      <c r="I1058" s="7" t="s">
        <v>1088</v>
      </c>
      <c r="J1058" s="31"/>
      <c r="K1058" s="31"/>
      <c r="M1058" s="6"/>
      <c r="N1058" s="6"/>
      <c r="O1058" s="6"/>
      <c r="P1058" s="6"/>
      <c r="Q1058" s="6"/>
      <c r="R1058" s="6"/>
      <c r="S1058" s="6"/>
      <c r="T1058" s="6"/>
    </row>
    <row r="1059" spans="1:20" ht="36" x14ac:dyDescent="0.3">
      <c r="A1059" s="31"/>
      <c r="B1059" s="31"/>
      <c r="C1059" s="31"/>
      <c r="D1059" s="31"/>
      <c r="E1059" s="31"/>
      <c r="F1059" s="31"/>
      <c r="G1059" s="31"/>
      <c r="H1059" s="31"/>
      <c r="I1059" s="7" t="s">
        <v>1089</v>
      </c>
      <c r="J1059" s="31"/>
      <c r="K1059" s="31"/>
      <c r="M1059" s="6"/>
      <c r="N1059" s="6"/>
      <c r="O1059" s="6"/>
      <c r="P1059" s="6"/>
      <c r="Q1059" s="6"/>
      <c r="R1059" s="6"/>
      <c r="S1059" s="6"/>
      <c r="T1059" s="6"/>
    </row>
    <row r="1060" spans="1:20" ht="36" x14ac:dyDescent="0.3">
      <c r="A1060" s="31"/>
      <c r="B1060" s="31"/>
      <c r="C1060" s="31"/>
      <c r="D1060" s="31"/>
      <c r="E1060" s="31"/>
      <c r="F1060" s="31"/>
      <c r="G1060" s="31"/>
      <c r="H1060" s="31"/>
      <c r="I1060" s="7" t="s">
        <v>1090</v>
      </c>
      <c r="J1060" s="31"/>
      <c r="K1060" s="31"/>
      <c r="M1060" s="6"/>
      <c r="N1060" s="6"/>
      <c r="O1060" s="6"/>
      <c r="P1060" s="6"/>
      <c r="Q1060" s="6"/>
      <c r="R1060" s="6"/>
      <c r="S1060" s="6"/>
      <c r="T1060" s="6"/>
    </row>
    <row r="1061" spans="1:20" ht="36" x14ac:dyDescent="0.3">
      <c r="A1061" s="31"/>
      <c r="B1061" s="31"/>
      <c r="C1061" s="31"/>
      <c r="D1061" s="31"/>
      <c r="E1061" s="31"/>
      <c r="F1061" s="31"/>
      <c r="G1061" s="31"/>
      <c r="H1061" s="31"/>
      <c r="I1061" s="7" t="s">
        <v>1091</v>
      </c>
      <c r="J1061" s="31"/>
      <c r="K1061" s="31"/>
      <c r="M1061" s="6"/>
      <c r="N1061" s="6"/>
      <c r="O1061" s="6"/>
      <c r="P1061" s="6"/>
      <c r="Q1061" s="6"/>
      <c r="R1061" s="6"/>
      <c r="S1061" s="6"/>
      <c r="T1061" s="6"/>
    </row>
    <row r="1062" spans="1:20" ht="36" x14ac:dyDescent="0.3">
      <c r="A1062" s="31"/>
      <c r="B1062" s="31"/>
      <c r="C1062" s="31"/>
      <c r="D1062" s="31"/>
      <c r="E1062" s="31"/>
      <c r="F1062" s="31"/>
      <c r="G1062" s="31"/>
      <c r="H1062" s="31"/>
      <c r="I1062" s="7" t="s">
        <v>1092</v>
      </c>
      <c r="J1062" s="31"/>
      <c r="K1062" s="31"/>
      <c r="M1062" s="6"/>
      <c r="N1062" s="6"/>
      <c r="O1062" s="6"/>
      <c r="P1062" s="6"/>
      <c r="Q1062" s="6"/>
      <c r="R1062" s="6"/>
      <c r="S1062" s="6"/>
      <c r="T1062" s="6"/>
    </row>
    <row r="1063" spans="1:20" ht="72" x14ac:dyDescent="0.3">
      <c r="A1063" s="31"/>
      <c r="B1063" s="31"/>
      <c r="C1063" s="31"/>
      <c r="D1063" s="31"/>
      <c r="E1063" s="31"/>
      <c r="F1063" s="31"/>
      <c r="G1063" s="31"/>
      <c r="H1063" s="31"/>
      <c r="I1063" s="7" t="s">
        <v>1093</v>
      </c>
      <c r="J1063" s="31"/>
      <c r="K1063" s="31"/>
      <c r="M1063" s="6"/>
      <c r="N1063" s="6"/>
      <c r="O1063" s="6"/>
      <c r="P1063" s="6"/>
      <c r="Q1063" s="6"/>
      <c r="R1063" s="6"/>
      <c r="S1063" s="6"/>
      <c r="T1063" s="6"/>
    </row>
    <row r="1064" spans="1:20" ht="36" x14ac:dyDescent="0.3">
      <c r="A1064" s="31"/>
      <c r="B1064" s="31"/>
      <c r="C1064" s="31"/>
      <c r="D1064" s="31"/>
      <c r="E1064" s="31"/>
      <c r="F1064" s="31"/>
      <c r="G1064" s="31"/>
      <c r="H1064" s="31"/>
      <c r="I1064" s="7" t="s">
        <v>1094</v>
      </c>
      <c r="J1064" s="31"/>
      <c r="K1064" s="31"/>
      <c r="M1064" s="6"/>
      <c r="N1064" s="6"/>
      <c r="O1064" s="6"/>
      <c r="P1064" s="6"/>
      <c r="Q1064" s="6"/>
      <c r="R1064" s="6"/>
      <c r="S1064" s="6"/>
      <c r="T1064" s="6"/>
    </row>
    <row r="1065" spans="1:20" ht="60" x14ac:dyDescent="0.3">
      <c r="A1065" s="31"/>
      <c r="B1065" s="31"/>
      <c r="C1065" s="31"/>
      <c r="D1065" s="31"/>
      <c r="E1065" s="31"/>
      <c r="F1065" s="31"/>
      <c r="G1065" s="31"/>
      <c r="H1065" s="31"/>
      <c r="I1065" s="7" t="s">
        <v>1095</v>
      </c>
      <c r="J1065" s="31"/>
      <c r="K1065" s="31"/>
      <c r="M1065" s="6"/>
      <c r="N1065" s="6"/>
      <c r="O1065" s="6"/>
      <c r="P1065" s="6"/>
      <c r="Q1065" s="6"/>
      <c r="R1065" s="6"/>
      <c r="S1065" s="6"/>
      <c r="T1065" s="6"/>
    </row>
    <row r="1066" spans="1:20" ht="24" x14ac:dyDescent="0.3">
      <c r="A1066" s="31"/>
      <c r="B1066" s="31"/>
      <c r="C1066" s="31"/>
      <c r="D1066" s="31"/>
      <c r="E1066" s="31"/>
      <c r="F1066" s="31"/>
      <c r="G1066" s="31"/>
      <c r="H1066" s="31"/>
      <c r="I1066" s="7" t="s">
        <v>1096</v>
      </c>
      <c r="J1066" s="31"/>
      <c r="K1066" s="31"/>
      <c r="M1066" s="6"/>
      <c r="N1066" s="6"/>
      <c r="O1066" s="6"/>
      <c r="P1066" s="6"/>
      <c r="Q1066" s="6"/>
      <c r="R1066" s="6"/>
      <c r="S1066" s="6"/>
      <c r="T1066" s="6"/>
    </row>
    <row r="1067" spans="1:20" ht="36" x14ac:dyDescent="0.3">
      <c r="A1067" s="31"/>
      <c r="B1067" s="31"/>
      <c r="C1067" s="31"/>
      <c r="D1067" s="31"/>
      <c r="E1067" s="31"/>
      <c r="F1067" s="31"/>
      <c r="G1067" s="31"/>
      <c r="H1067" s="31"/>
      <c r="I1067" s="7" t="s">
        <v>1097</v>
      </c>
      <c r="J1067" s="31"/>
      <c r="K1067" s="31"/>
      <c r="M1067" s="6"/>
      <c r="N1067" s="6"/>
      <c r="O1067" s="6"/>
      <c r="P1067" s="6"/>
      <c r="Q1067" s="6"/>
      <c r="R1067" s="6"/>
      <c r="S1067" s="6"/>
      <c r="T1067" s="6"/>
    </row>
    <row r="1068" spans="1:20" ht="36" x14ac:dyDescent="0.3">
      <c r="A1068" s="31"/>
      <c r="B1068" s="31"/>
      <c r="C1068" s="31"/>
      <c r="D1068" s="31"/>
      <c r="E1068" s="31"/>
      <c r="F1068" s="31"/>
      <c r="G1068" s="31"/>
      <c r="H1068" s="31"/>
      <c r="I1068" s="7" t="s">
        <v>1098</v>
      </c>
      <c r="J1068" s="31"/>
      <c r="K1068" s="31"/>
      <c r="M1068" s="6"/>
      <c r="N1068" s="6"/>
      <c r="O1068" s="6"/>
      <c r="P1068" s="6"/>
      <c r="Q1068" s="6"/>
      <c r="R1068" s="6"/>
      <c r="S1068" s="6"/>
      <c r="T1068" s="6"/>
    </row>
    <row r="1069" spans="1:20" ht="24" x14ac:dyDescent="0.3">
      <c r="A1069" s="31"/>
      <c r="B1069" s="31"/>
      <c r="C1069" s="31"/>
      <c r="D1069" s="31"/>
      <c r="E1069" s="31"/>
      <c r="F1069" s="31"/>
      <c r="G1069" s="31"/>
      <c r="H1069" s="31"/>
      <c r="I1069" s="7" t="s">
        <v>1099</v>
      </c>
      <c r="J1069" s="31"/>
      <c r="K1069" s="31"/>
      <c r="M1069" s="6"/>
      <c r="N1069" s="6"/>
      <c r="O1069" s="6"/>
      <c r="P1069" s="6"/>
      <c r="Q1069" s="6"/>
      <c r="R1069" s="6"/>
      <c r="S1069" s="6"/>
      <c r="T1069" s="6"/>
    </row>
    <row r="1070" spans="1:20" ht="24" x14ac:dyDescent="0.3">
      <c r="A1070" s="31"/>
      <c r="B1070" s="31"/>
      <c r="C1070" s="31"/>
      <c r="D1070" s="31"/>
      <c r="E1070" s="31"/>
      <c r="F1070" s="31"/>
      <c r="G1070" s="31"/>
      <c r="H1070" s="31"/>
      <c r="I1070" s="7" t="s">
        <v>1100</v>
      </c>
      <c r="J1070" s="31"/>
      <c r="K1070" s="31"/>
      <c r="M1070" s="6"/>
      <c r="N1070" s="6"/>
      <c r="O1070" s="6"/>
      <c r="P1070" s="6"/>
      <c r="Q1070" s="6"/>
      <c r="R1070" s="6"/>
      <c r="S1070" s="6"/>
      <c r="T1070" s="6"/>
    </row>
    <row r="1071" spans="1:20" ht="48" x14ac:dyDescent="0.3">
      <c r="A1071" s="31"/>
      <c r="B1071" s="31"/>
      <c r="C1071" s="31"/>
      <c r="D1071" s="31"/>
      <c r="E1071" s="31"/>
      <c r="F1071" s="31"/>
      <c r="G1071" s="31"/>
      <c r="H1071" s="31"/>
      <c r="I1071" s="7" t="s">
        <v>1101</v>
      </c>
      <c r="J1071" s="31"/>
      <c r="K1071" s="31"/>
      <c r="M1071" s="6"/>
      <c r="N1071" s="6"/>
      <c r="O1071" s="6"/>
      <c r="P1071" s="6"/>
      <c r="Q1071" s="6"/>
      <c r="R1071" s="6"/>
      <c r="S1071" s="6"/>
      <c r="T1071" s="6"/>
    </row>
    <row r="1072" spans="1:20" x14ac:dyDescent="0.3">
      <c r="A1072" s="31"/>
      <c r="B1072" s="31"/>
      <c r="C1072" s="31"/>
      <c r="D1072" s="31"/>
      <c r="E1072" s="31"/>
      <c r="F1072" s="31"/>
      <c r="G1072" s="31"/>
      <c r="H1072" s="31"/>
      <c r="I1072" s="7" t="s">
        <v>1102</v>
      </c>
      <c r="J1072" s="31"/>
      <c r="K1072" s="31"/>
      <c r="M1072" s="6"/>
      <c r="N1072" s="6"/>
      <c r="O1072" s="6"/>
      <c r="P1072" s="6"/>
      <c r="Q1072" s="6"/>
      <c r="R1072" s="6"/>
      <c r="S1072" s="6"/>
      <c r="T1072" s="6"/>
    </row>
    <row r="1073" spans="1:20" ht="48" x14ac:dyDescent="0.3">
      <c r="A1073" s="31"/>
      <c r="B1073" s="31"/>
      <c r="C1073" s="31"/>
      <c r="D1073" s="31"/>
      <c r="E1073" s="31"/>
      <c r="F1073" s="31"/>
      <c r="G1073" s="31"/>
      <c r="H1073" s="31"/>
      <c r="I1073" s="7" t="s">
        <v>1103</v>
      </c>
      <c r="J1073" s="31"/>
      <c r="K1073" s="31"/>
      <c r="M1073" s="6"/>
      <c r="N1073" s="6"/>
      <c r="O1073" s="6"/>
      <c r="P1073" s="6"/>
      <c r="Q1073" s="6"/>
      <c r="R1073" s="6"/>
      <c r="S1073" s="6"/>
      <c r="T1073" s="6"/>
    </row>
    <row r="1074" spans="1:20" ht="60" x14ac:dyDescent="0.3">
      <c r="A1074" s="31"/>
      <c r="B1074" s="31"/>
      <c r="C1074" s="31"/>
      <c r="D1074" s="31"/>
      <c r="E1074" s="31"/>
      <c r="F1074" s="31"/>
      <c r="G1074" s="31"/>
      <c r="H1074" s="31"/>
      <c r="I1074" s="7" t="s">
        <v>1104</v>
      </c>
      <c r="J1074" s="31"/>
      <c r="K1074" s="31"/>
      <c r="M1074" s="6"/>
      <c r="N1074" s="6"/>
      <c r="O1074" s="6"/>
      <c r="P1074" s="6"/>
      <c r="Q1074" s="6"/>
      <c r="R1074" s="6"/>
      <c r="S1074" s="6"/>
      <c r="T1074" s="6"/>
    </row>
    <row r="1075" spans="1:20" ht="24" x14ac:dyDescent="0.3">
      <c r="A1075" s="31"/>
      <c r="B1075" s="31"/>
      <c r="C1075" s="31"/>
      <c r="D1075" s="31"/>
      <c r="E1075" s="31"/>
      <c r="F1075" s="31"/>
      <c r="G1075" s="31"/>
      <c r="H1075" s="31"/>
      <c r="I1075" s="7" t="s">
        <v>1105</v>
      </c>
      <c r="J1075" s="31"/>
      <c r="K1075" s="31"/>
      <c r="M1075" s="6"/>
      <c r="N1075" s="6"/>
      <c r="O1075" s="6"/>
      <c r="P1075" s="6"/>
      <c r="Q1075" s="6"/>
      <c r="R1075" s="6"/>
      <c r="S1075" s="6"/>
      <c r="T1075" s="6"/>
    </row>
    <row r="1076" spans="1:20" ht="36" x14ac:dyDescent="0.3">
      <c r="A1076" s="31"/>
      <c r="B1076" s="31"/>
      <c r="C1076" s="31"/>
      <c r="D1076" s="31"/>
      <c r="E1076" s="31"/>
      <c r="F1076" s="31"/>
      <c r="G1076" s="31"/>
      <c r="H1076" s="31"/>
      <c r="I1076" s="7" t="s">
        <v>1106</v>
      </c>
      <c r="J1076" s="31"/>
      <c r="K1076" s="31"/>
      <c r="M1076" s="6"/>
      <c r="N1076" s="6"/>
      <c r="O1076" s="6"/>
      <c r="P1076" s="6"/>
      <c r="Q1076" s="6"/>
      <c r="R1076" s="6"/>
      <c r="S1076" s="6"/>
      <c r="T1076" s="6"/>
    </row>
    <row r="1077" spans="1:20" x14ac:dyDescent="0.3">
      <c r="A1077" s="31"/>
      <c r="B1077" s="31"/>
      <c r="C1077" s="31"/>
      <c r="D1077" s="31"/>
      <c r="E1077" s="31"/>
      <c r="F1077" s="31"/>
      <c r="G1077" s="31"/>
      <c r="H1077" s="31"/>
      <c r="I1077" s="7" t="s">
        <v>1107</v>
      </c>
      <c r="J1077" s="31"/>
      <c r="K1077" s="31"/>
      <c r="M1077" s="6"/>
      <c r="N1077" s="6"/>
      <c r="O1077" s="6"/>
      <c r="P1077" s="6"/>
      <c r="Q1077" s="6"/>
      <c r="R1077" s="6"/>
      <c r="S1077" s="6"/>
      <c r="T1077" s="6"/>
    </row>
    <row r="1078" spans="1:20" ht="24" x14ac:dyDescent="0.3">
      <c r="A1078" s="31"/>
      <c r="B1078" s="31"/>
      <c r="C1078" s="31"/>
      <c r="D1078" s="31"/>
      <c r="E1078" s="31"/>
      <c r="F1078" s="31"/>
      <c r="G1078" s="31"/>
      <c r="H1078" s="31"/>
      <c r="I1078" s="7" t="s">
        <v>1108</v>
      </c>
      <c r="J1078" s="31"/>
      <c r="K1078" s="31"/>
      <c r="M1078" s="6"/>
      <c r="N1078" s="6"/>
      <c r="O1078" s="6"/>
      <c r="P1078" s="6"/>
      <c r="Q1078" s="6"/>
      <c r="R1078" s="6"/>
      <c r="S1078" s="6"/>
      <c r="T1078" s="6"/>
    </row>
    <row r="1079" spans="1:20" ht="36" x14ac:dyDescent="0.3">
      <c r="A1079" s="31"/>
      <c r="B1079" s="31"/>
      <c r="C1079" s="31"/>
      <c r="D1079" s="31"/>
      <c r="E1079" s="31"/>
      <c r="F1079" s="31"/>
      <c r="G1079" s="31"/>
      <c r="H1079" s="31"/>
      <c r="I1079" s="7" t="s">
        <v>1109</v>
      </c>
      <c r="J1079" s="31"/>
      <c r="K1079" s="31"/>
      <c r="M1079" s="6"/>
      <c r="N1079" s="6"/>
      <c r="O1079" s="6"/>
      <c r="P1079" s="6"/>
      <c r="Q1079" s="6"/>
      <c r="R1079" s="6"/>
      <c r="S1079" s="6"/>
      <c r="T1079" s="6"/>
    </row>
    <row r="1080" spans="1:20" x14ac:dyDescent="0.3">
      <c r="A1080" s="31"/>
      <c r="B1080" s="31"/>
      <c r="C1080" s="31"/>
      <c r="D1080" s="31"/>
      <c r="E1080" s="31"/>
      <c r="F1080" s="31"/>
      <c r="G1080" s="31"/>
      <c r="H1080" s="31"/>
      <c r="I1080" s="7" t="s">
        <v>1110</v>
      </c>
      <c r="J1080" s="31"/>
      <c r="K1080" s="31"/>
      <c r="M1080" s="6"/>
      <c r="N1080" s="6"/>
      <c r="O1080" s="6"/>
      <c r="P1080" s="6"/>
      <c r="Q1080" s="6"/>
      <c r="R1080" s="6"/>
      <c r="S1080" s="6"/>
      <c r="T1080" s="6"/>
    </row>
    <row r="1081" spans="1:20" x14ac:dyDescent="0.3">
      <c r="A1081" s="31"/>
      <c r="B1081" s="31"/>
      <c r="C1081" s="31"/>
      <c r="D1081" s="31"/>
      <c r="E1081" s="31"/>
      <c r="F1081" s="31"/>
      <c r="G1081" s="31"/>
      <c r="H1081" s="31"/>
      <c r="I1081" s="7" t="s">
        <v>1111</v>
      </c>
      <c r="J1081" s="31"/>
      <c r="K1081" s="31"/>
      <c r="M1081" s="6"/>
      <c r="N1081" s="6"/>
      <c r="O1081" s="6"/>
      <c r="P1081" s="6"/>
      <c r="Q1081" s="6"/>
      <c r="R1081" s="6"/>
      <c r="S1081" s="6"/>
      <c r="T1081" s="6"/>
    </row>
    <row r="1082" spans="1:20" x14ac:dyDescent="0.3">
      <c r="A1082" s="31"/>
      <c r="B1082" s="31"/>
      <c r="C1082" s="31"/>
      <c r="D1082" s="31"/>
      <c r="E1082" s="31"/>
      <c r="F1082" s="31"/>
      <c r="G1082" s="31"/>
      <c r="H1082" s="31"/>
      <c r="I1082" s="7" t="s">
        <v>1112</v>
      </c>
      <c r="J1082" s="31"/>
      <c r="K1082" s="31"/>
      <c r="M1082" s="6"/>
      <c r="N1082" s="6"/>
      <c r="O1082" s="6"/>
      <c r="P1082" s="6"/>
      <c r="Q1082" s="6"/>
      <c r="R1082" s="6"/>
      <c r="S1082" s="6"/>
      <c r="T1082" s="6"/>
    </row>
    <row r="1083" spans="1:20" ht="24" x14ac:dyDescent="0.3">
      <c r="A1083" s="31"/>
      <c r="B1083" s="31"/>
      <c r="C1083" s="31"/>
      <c r="D1083" s="31"/>
      <c r="E1083" s="31"/>
      <c r="F1083" s="31"/>
      <c r="G1083" s="31"/>
      <c r="H1083" s="31"/>
      <c r="I1083" s="7" t="s">
        <v>1113</v>
      </c>
      <c r="J1083" s="31"/>
      <c r="K1083" s="31"/>
      <c r="M1083" s="6"/>
      <c r="N1083" s="6"/>
      <c r="O1083" s="6"/>
      <c r="P1083" s="6"/>
      <c r="Q1083" s="6"/>
      <c r="R1083" s="6"/>
      <c r="S1083" s="6"/>
      <c r="T1083" s="6"/>
    </row>
    <row r="1084" spans="1:20" ht="24" x14ac:dyDescent="0.3">
      <c r="A1084" s="31"/>
      <c r="B1084" s="31"/>
      <c r="C1084" s="31"/>
      <c r="D1084" s="31"/>
      <c r="E1084" s="31"/>
      <c r="F1084" s="31"/>
      <c r="G1084" s="31"/>
      <c r="H1084" s="31"/>
      <c r="I1084" s="7" t="s">
        <v>1114</v>
      </c>
      <c r="J1084" s="31"/>
      <c r="K1084" s="31"/>
      <c r="M1084" s="6"/>
      <c r="N1084" s="6"/>
      <c r="O1084" s="6"/>
      <c r="P1084" s="6"/>
      <c r="Q1084" s="6"/>
      <c r="R1084" s="6"/>
      <c r="S1084" s="6"/>
      <c r="T1084" s="6"/>
    </row>
    <row r="1085" spans="1:20" ht="24" x14ac:dyDescent="0.3">
      <c r="A1085" s="31"/>
      <c r="B1085" s="31"/>
      <c r="C1085" s="31"/>
      <c r="D1085" s="31"/>
      <c r="E1085" s="31"/>
      <c r="F1085" s="31"/>
      <c r="G1085" s="31"/>
      <c r="H1085" s="31"/>
      <c r="I1085" s="7" t="s">
        <v>1115</v>
      </c>
      <c r="J1085" s="31"/>
      <c r="K1085" s="31"/>
      <c r="M1085" s="6"/>
      <c r="N1085" s="6"/>
      <c r="O1085" s="6"/>
      <c r="P1085" s="6"/>
      <c r="Q1085" s="6"/>
      <c r="R1085" s="6"/>
      <c r="S1085" s="6"/>
      <c r="T1085" s="6"/>
    </row>
    <row r="1086" spans="1:20" ht="72" x14ac:dyDescent="0.3">
      <c r="A1086" s="31"/>
      <c r="B1086" s="31"/>
      <c r="C1086" s="31"/>
      <c r="D1086" s="31"/>
      <c r="E1086" s="31"/>
      <c r="F1086" s="31"/>
      <c r="G1086" s="31"/>
      <c r="H1086" s="31"/>
      <c r="I1086" s="7" t="s">
        <v>1116</v>
      </c>
      <c r="J1086" s="31"/>
      <c r="K1086" s="31"/>
      <c r="M1086" s="6"/>
      <c r="N1086" s="6"/>
      <c r="O1086" s="6"/>
      <c r="P1086" s="6"/>
      <c r="Q1086" s="6"/>
      <c r="R1086" s="6"/>
      <c r="S1086" s="6"/>
      <c r="T1086" s="6"/>
    </row>
    <row r="1087" spans="1:20" ht="36" x14ac:dyDescent="0.3">
      <c r="A1087" s="31"/>
      <c r="B1087" s="31"/>
      <c r="C1087" s="31"/>
      <c r="D1087" s="31"/>
      <c r="E1087" s="31"/>
      <c r="F1087" s="31"/>
      <c r="G1087" s="31"/>
      <c r="H1087" s="31"/>
      <c r="I1087" s="7" t="s">
        <v>1117</v>
      </c>
      <c r="J1087" s="31"/>
      <c r="K1087" s="31"/>
      <c r="M1087" s="6"/>
      <c r="N1087" s="6"/>
      <c r="O1087" s="6"/>
      <c r="P1087" s="6"/>
      <c r="Q1087" s="6"/>
      <c r="R1087" s="6"/>
      <c r="S1087" s="6"/>
      <c r="T1087" s="6"/>
    </row>
    <row r="1088" spans="1:20" ht="24" x14ac:dyDescent="0.3">
      <c r="A1088" s="31"/>
      <c r="B1088" s="31"/>
      <c r="C1088" s="31"/>
      <c r="D1088" s="31"/>
      <c r="E1088" s="31"/>
      <c r="F1088" s="31"/>
      <c r="G1088" s="31"/>
      <c r="H1088" s="31"/>
      <c r="I1088" s="7" t="s">
        <v>1118</v>
      </c>
      <c r="J1088" s="31"/>
      <c r="K1088" s="31"/>
      <c r="M1088" s="6"/>
      <c r="N1088" s="6"/>
      <c r="O1088" s="6"/>
      <c r="P1088" s="6"/>
      <c r="Q1088" s="6"/>
      <c r="R1088" s="6"/>
      <c r="S1088" s="6"/>
      <c r="T1088" s="6"/>
    </row>
    <row r="1089" spans="1:20" ht="48" x14ac:dyDescent="0.3">
      <c r="A1089" s="31"/>
      <c r="B1089" s="31"/>
      <c r="C1089" s="31"/>
      <c r="D1089" s="31"/>
      <c r="E1089" s="31"/>
      <c r="F1089" s="31"/>
      <c r="G1089" s="31"/>
      <c r="H1089" s="31"/>
      <c r="I1089" s="7" t="s">
        <v>1119</v>
      </c>
      <c r="J1089" s="31"/>
      <c r="K1089" s="31"/>
      <c r="M1089" s="6"/>
      <c r="N1089" s="6"/>
      <c r="O1089" s="6"/>
      <c r="P1089" s="6"/>
      <c r="Q1089" s="6"/>
      <c r="R1089" s="6"/>
      <c r="S1089" s="6"/>
      <c r="T1089" s="6"/>
    </row>
    <row r="1090" spans="1:20" ht="36" x14ac:dyDescent="0.3">
      <c r="A1090" s="31"/>
      <c r="B1090" s="31"/>
      <c r="C1090" s="31"/>
      <c r="D1090" s="31"/>
      <c r="E1090" s="31"/>
      <c r="F1090" s="31"/>
      <c r="G1090" s="31"/>
      <c r="H1090" s="31"/>
      <c r="I1090" s="7" t="s">
        <v>1120</v>
      </c>
      <c r="J1090" s="31"/>
      <c r="K1090" s="31"/>
      <c r="M1090" s="6"/>
      <c r="N1090" s="6"/>
      <c r="O1090" s="6"/>
      <c r="P1090" s="6"/>
      <c r="Q1090" s="6"/>
      <c r="R1090" s="6"/>
      <c r="S1090" s="6"/>
      <c r="T1090" s="6"/>
    </row>
    <row r="1091" spans="1:20" ht="36" x14ac:dyDescent="0.3">
      <c r="A1091" s="31"/>
      <c r="B1091" s="31"/>
      <c r="C1091" s="31"/>
      <c r="D1091" s="31"/>
      <c r="E1091" s="31"/>
      <c r="F1091" s="31"/>
      <c r="G1091" s="31"/>
      <c r="H1091" s="31"/>
      <c r="I1091" s="7" t="s">
        <v>1121</v>
      </c>
      <c r="J1091" s="31"/>
      <c r="K1091" s="31"/>
      <c r="M1091" s="6"/>
      <c r="N1091" s="6"/>
      <c r="O1091" s="6"/>
      <c r="P1091" s="6"/>
      <c r="Q1091" s="6"/>
      <c r="R1091" s="6"/>
      <c r="S1091" s="6"/>
      <c r="T1091" s="6"/>
    </row>
    <row r="1092" spans="1:20" ht="36" x14ac:dyDescent="0.3">
      <c r="A1092" s="31"/>
      <c r="B1092" s="31"/>
      <c r="C1092" s="31"/>
      <c r="D1092" s="31"/>
      <c r="E1092" s="31"/>
      <c r="F1092" s="31"/>
      <c r="G1092" s="31"/>
      <c r="H1092" s="31"/>
      <c r="I1092" s="7" t="s">
        <v>1122</v>
      </c>
      <c r="J1092" s="31"/>
      <c r="K1092" s="31"/>
      <c r="M1092" s="6"/>
      <c r="N1092" s="6"/>
      <c r="O1092" s="6"/>
      <c r="P1092" s="6"/>
      <c r="Q1092" s="6"/>
      <c r="R1092" s="6"/>
      <c r="S1092" s="6"/>
      <c r="T1092" s="6"/>
    </row>
    <row r="1093" spans="1:20" ht="24" x14ac:dyDescent="0.3">
      <c r="A1093" s="31"/>
      <c r="B1093" s="31"/>
      <c r="C1093" s="31"/>
      <c r="D1093" s="31"/>
      <c r="E1093" s="31"/>
      <c r="F1093" s="31"/>
      <c r="G1093" s="31"/>
      <c r="H1093" s="31"/>
      <c r="I1093" s="7" t="s">
        <v>1123</v>
      </c>
      <c r="J1093" s="31"/>
      <c r="K1093" s="31"/>
      <c r="M1093" s="6"/>
      <c r="N1093" s="6"/>
      <c r="O1093" s="6"/>
      <c r="P1093" s="6"/>
      <c r="Q1093" s="6"/>
      <c r="R1093" s="6"/>
      <c r="S1093" s="6"/>
      <c r="T1093" s="6"/>
    </row>
    <row r="1094" spans="1:20" x14ac:dyDescent="0.3">
      <c r="A1094" s="31"/>
      <c r="B1094" s="31"/>
      <c r="C1094" s="31"/>
      <c r="D1094" s="31"/>
      <c r="E1094" s="31"/>
      <c r="F1094" s="31"/>
      <c r="G1094" s="31"/>
      <c r="H1094" s="31"/>
      <c r="I1094" s="7" t="s">
        <v>1124</v>
      </c>
      <c r="J1094" s="31"/>
      <c r="K1094" s="31"/>
      <c r="M1094" s="6"/>
      <c r="N1094" s="6"/>
      <c r="O1094" s="6"/>
      <c r="P1094" s="6"/>
      <c r="Q1094" s="6"/>
      <c r="R1094" s="6"/>
      <c r="S1094" s="6"/>
      <c r="T1094" s="6"/>
    </row>
    <row r="1095" spans="1:20" x14ac:dyDescent="0.3">
      <c r="A1095" s="31"/>
      <c r="B1095" s="31"/>
      <c r="C1095" s="31"/>
      <c r="D1095" s="31"/>
      <c r="E1095" s="31"/>
      <c r="F1095" s="31"/>
      <c r="G1095" s="31"/>
      <c r="H1095" s="31"/>
      <c r="I1095" s="7" t="s">
        <v>1125</v>
      </c>
      <c r="J1095" s="31"/>
      <c r="K1095" s="31"/>
      <c r="M1095" s="6"/>
      <c r="N1095" s="6"/>
      <c r="O1095" s="6"/>
      <c r="P1095" s="6"/>
      <c r="Q1095" s="6"/>
      <c r="R1095" s="6"/>
      <c r="S1095" s="6"/>
      <c r="T1095" s="6"/>
    </row>
    <row r="1096" spans="1:20" ht="36" x14ac:dyDescent="0.3">
      <c r="A1096" s="31"/>
      <c r="B1096" s="31"/>
      <c r="C1096" s="31"/>
      <c r="D1096" s="31"/>
      <c r="E1096" s="31"/>
      <c r="F1096" s="31"/>
      <c r="G1096" s="31"/>
      <c r="H1096" s="31"/>
      <c r="I1096" s="7" t="s">
        <v>1126</v>
      </c>
      <c r="J1096" s="31"/>
      <c r="K1096" s="31"/>
      <c r="M1096" s="6"/>
      <c r="N1096" s="6"/>
      <c r="O1096" s="6"/>
      <c r="P1096" s="6"/>
      <c r="Q1096" s="6"/>
      <c r="R1096" s="6"/>
      <c r="S1096" s="6"/>
      <c r="T1096" s="6"/>
    </row>
    <row r="1097" spans="1:20" ht="36" x14ac:dyDescent="0.3">
      <c r="A1097" s="31"/>
      <c r="B1097" s="31"/>
      <c r="C1097" s="31"/>
      <c r="D1097" s="31"/>
      <c r="E1097" s="31"/>
      <c r="F1097" s="31"/>
      <c r="G1097" s="31"/>
      <c r="H1097" s="31"/>
      <c r="I1097" s="7" t="s">
        <v>1127</v>
      </c>
      <c r="J1097" s="31"/>
      <c r="K1097" s="31"/>
      <c r="M1097" s="6"/>
      <c r="N1097" s="6"/>
      <c r="O1097" s="6"/>
      <c r="P1097" s="6"/>
      <c r="Q1097" s="6"/>
      <c r="R1097" s="6"/>
      <c r="S1097" s="6"/>
      <c r="T1097" s="6"/>
    </row>
    <row r="1098" spans="1:20" ht="60" x14ac:dyDescent="0.3">
      <c r="A1098" s="31"/>
      <c r="B1098" s="31"/>
      <c r="C1098" s="31"/>
      <c r="D1098" s="31"/>
      <c r="E1098" s="31"/>
      <c r="F1098" s="31"/>
      <c r="G1098" s="31"/>
      <c r="H1098" s="31"/>
      <c r="I1098" s="7" t="s">
        <v>1128</v>
      </c>
      <c r="J1098" s="31"/>
      <c r="K1098" s="31"/>
      <c r="M1098" s="6"/>
      <c r="N1098" s="6"/>
      <c r="O1098" s="6"/>
      <c r="P1098" s="6"/>
      <c r="Q1098" s="6"/>
      <c r="R1098" s="6"/>
      <c r="S1098" s="6"/>
      <c r="T1098" s="6"/>
    </row>
    <row r="1099" spans="1:20" ht="36" x14ac:dyDescent="0.3">
      <c r="A1099" s="31"/>
      <c r="B1099" s="31"/>
      <c r="C1099" s="31"/>
      <c r="D1099" s="31"/>
      <c r="E1099" s="31"/>
      <c r="F1099" s="31"/>
      <c r="G1099" s="31"/>
      <c r="H1099" s="31"/>
      <c r="I1099" s="7" t="s">
        <v>1129</v>
      </c>
      <c r="J1099" s="31"/>
      <c r="K1099" s="31"/>
      <c r="M1099" s="6"/>
      <c r="N1099" s="6"/>
      <c r="O1099" s="6"/>
      <c r="P1099" s="6"/>
      <c r="Q1099" s="6"/>
      <c r="R1099" s="6"/>
      <c r="S1099" s="6"/>
      <c r="T1099" s="6"/>
    </row>
    <row r="1100" spans="1:20" ht="24" x14ac:dyDescent="0.3">
      <c r="A1100" s="31"/>
      <c r="B1100" s="31"/>
      <c r="C1100" s="31"/>
      <c r="D1100" s="31"/>
      <c r="E1100" s="31"/>
      <c r="F1100" s="31"/>
      <c r="G1100" s="31"/>
      <c r="H1100" s="31"/>
      <c r="I1100" s="7" t="s">
        <v>1130</v>
      </c>
      <c r="J1100" s="31"/>
      <c r="K1100" s="31"/>
      <c r="M1100" s="6"/>
      <c r="N1100" s="6"/>
      <c r="O1100" s="6"/>
      <c r="P1100" s="6"/>
      <c r="Q1100" s="6"/>
      <c r="R1100" s="6"/>
      <c r="S1100" s="6"/>
      <c r="T1100" s="6"/>
    </row>
    <row r="1101" spans="1:20" ht="48" x14ac:dyDescent="0.3">
      <c r="A1101" s="31"/>
      <c r="B1101" s="31"/>
      <c r="C1101" s="31"/>
      <c r="D1101" s="31"/>
      <c r="E1101" s="31"/>
      <c r="F1101" s="31"/>
      <c r="G1101" s="31"/>
      <c r="H1101" s="31"/>
      <c r="I1101" s="7" t="s">
        <v>1131</v>
      </c>
      <c r="J1101" s="31"/>
      <c r="K1101" s="31"/>
      <c r="M1101" s="6"/>
      <c r="N1101" s="6"/>
      <c r="O1101" s="6"/>
      <c r="P1101" s="6"/>
      <c r="Q1101" s="6"/>
      <c r="R1101" s="6"/>
      <c r="S1101" s="6"/>
      <c r="T1101" s="6"/>
    </row>
    <row r="1102" spans="1:20" ht="24" x14ac:dyDescent="0.3">
      <c r="A1102" s="31"/>
      <c r="B1102" s="31"/>
      <c r="C1102" s="31"/>
      <c r="D1102" s="31"/>
      <c r="E1102" s="31"/>
      <c r="F1102" s="31"/>
      <c r="G1102" s="31"/>
      <c r="H1102" s="31"/>
      <c r="I1102" s="7" t="s">
        <v>1132</v>
      </c>
      <c r="J1102" s="31"/>
      <c r="K1102" s="31"/>
      <c r="M1102" s="6"/>
      <c r="N1102" s="6"/>
      <c r="O1102" s="6"/>
      <c r="P1102" s="6"/>
      <c r="Q1102" s="6"/>
      <c r="R1102" s="6"/>
      <c r="S1102" s="6"/>
      <c r="T1102" s="6"/>
    </row>
    <row r="1103" spans="1:20" ht="24" x14ac:dyDescent="0.3">
      <c r="A1103" s="31"/>
      <c r="B1103" s="31"/>
      <c r="C1103" s="31"/>
      <c r="D1103" s="31"/>
      <c r="E1103" s="31"/>
      <c r="F1103" s="31"/>
      <c r="G1103" s="31"/>
      <c r="H1103" s="31"/>
      <c r="I1103" s="7" t="s">
        <v>1133</v>
      </c>
      <c r="J1103" s="31"/>
      <c r="K1103" s="31"/>
      <c r="M1103" s="6"/>
      <c r="N1103" s="6"/>
      <c r="O1103" s="6"/>
      <c r="P1103" s="6"/>
      <c r="Q1103" s="6"/>
      <c r="R1103" s="6"/>
      <c r="S1103" s="6"/>
      <c r="T1103" s="6"/>
    </row>
    <row r="1104" spans="1:20" ht="24" x14ac:dyDescent="0.3">
      <c r="A1104" s="31"/>
      <c r="B1104" s="31"/>
      <c r="C1104" s="31"/>
      <c r="D1104" s="31"/>
      <c r="E1104" s="31"/>
      <c r="F1104" s="31"/>
      <c r="G1104" s="31"/>
      <c r="H1104" s="31"/>
      <c r="I1104" s="7" t="s">
        <v>1134</v>
      </c>
      <c r="J1104" s="31"/>
      <c r="K1104" s="31"/>
      <c r="M1104" s="6"/>
      <c r="N1104" s="6"/>
      <c r="O1104" s="6"/>
      <c r="P1104" s="6"/>
      <c r="Q1104" s="6"/>
      <c r="R1104" s="6"/>
      <c r="S1104" s="6"/>
      <c r="T1104" s="6"/>
    </row>
    <row r="1105" spans="1:20" ht="24" x14ac:dyDescent="0.3">
      <c r="A1105" s="31"/>
      <c r="B1105" s="31"/>
      <c r="C1105" s="31"/>
      <c r="D1105" s="31"/>
      <c r="E1105" s="31"/>
      <c r="F1105" s="31"/>
      <c r="G1105" s="31"/>
      <c r="H1105" s="31"/>
      <c r="I1105" s="7" t="s">
        <v>1135</v>
      </c>
      <c r="J1105" s="31"/>
      <c r="K1105" s="31"/>
      <c r="M1105" s="6"/>
      <c r="N1105" s="6"/>
      <c r="O1105" s="6"/>
      <c r="P1105" s="6"/>
      <c r="Q1105" s="6"/>
      <c r="R1105" s="6"/>
      <c r="S1105" s="6"/>
      <c r="T1105" s="6"/>
    </row>
    <row r="1106" spans="1:20" ht="24" x14ac:dyDescent="0.3">
      <c r="A1106" s="31"/>
      <c r="B1106" s="31"/>
      <c r="C1106" s="31"/>
      <c r="D1106" s="31"/>
      <c r="E1106" s="31"/>
      <c r="F1106" s="31"/>
      <c r="G1106" s="31"/>
      <c r="H1106" s="31"/>
      <c r="I1106" s="7" t="s">
        <v>1136</v>
      </c>
      <c r="J1106" s="31"/>
      <c r="K1106" s="31"/>
      <c r="M1106" s="6"/>
      <c r="N1106" s="6"/>
      <c r="O1106" s="6"/>
      <c r="P1106" s="6"/>
      <c r="Q1106" s="6"/>
      <c r="R1106" s="6"/>
      <c r="S1106" s="6"/>
      <c r="T1106" s="6"/>
    </row>
    <row r="1107" spans="1:20" ht="36" x14ac:dyDescent="0.3">
      <c r="A1107" s="31"/>
      <c r="B1107" s="31"/>
      <c r="C1107" s="31"/>
      <c r="D1107" s="31"/>
      <c r="E1107" s="31"/>
      <c r="F1107" s="31"/>
      <c r="G1107" s="31"/>
      <c r="H1107" s="31"/>
      <c r="I1107" s="7" t="s">
        <v>1137</v>
      </c>
      <c r="J1107" s="31"/>
      <c r="K1107" s="31"/>
      <c r="M1107" s="6"/>
      <c r="N1107" s="6"/>
      <c r="O1107" s="6"/>
      <c r="P1107" s="6"/>
      <c r="Q1107" s="6"/>
      <c r="R1107" s="6"/>
      <c r="S1107" s="6"/>
      <c r="T1107" s="6"/>
    </row>
    <row r="1108" spans="1:20" x14ac:dyDescent="0.3">
      <c r="A1108" s="31"/>
      <c r="B1108" s="31"/>
      <c r="C1108" s="31"/>
      <c r="D1108" s="31"/>
      <c r="E1108" s="31"/>
      <c r="F1108" s="31"/>
      <c r="G1108" s="31"/>
      <c r="H1108" s="31"/>
      <c r="I1108" s="7" t="s">
        <v>1138</v>
      </c>
      <c r="J1108" s="31"/>
      <c r="K1108" s="31"/>
      <c r="M1108" s="6"/>
      <c r="N1108" s="6"/>
      <c r="O1108" s="6"/>
      <c r="P1108" s="6"/>
      <c r="Q1108" s="6"/>
      <c r="R1108" s="6"/>
      <c r="S1108" s="6"/>
      <c r="T1108" s="6"/>
    </row>
    <row r="1109" spans="1:20" ht="24" x14ac:dyDescent="0.3">
      <c r="A1109" s="31"/>
      <c r="B1109" s="31"/>
      <c r="C1109" s="31"/>
      <c r="D1109" s="31"/>
      <c r="E1109" s="31"/>
      <c r="F1109" s="31"/>
      <c r="G1109" s="31"/>
      <c r="H1109" s="31"/>
      <c r="I1109" s="7" t="s">
        <v>1139</v>
      </c>
      <c r="J1109" s="31"/>
      <c r="K1109" s="31"/>
      <c r="M1109" s="6"/>
      <c r="N1109" s="6"/>
      <c r="O1109" s="6"/>
      <c r="P1109" s="6"/>
      <c r="Q1109" s="6"/>
      <c r="R1109" s="6"/>
      <c r="S1109" s="6"/>
      <c r="T1109" s="6"/>
    </row>
    <row r="1110" spans="1:20" ht="24" x14ac:dyDescent="0.3">
      <c r="A1110" s="31"/>
      <c r="B1110" s="31"/>
      <c r="C1110" s="31"/>
      <c r="D1110" s="31"/>
      <c r="E1110" s="31"/>
      <c r="F1110" s="31"/>
      <c r="G1110" s="31"/>
      <c r="H1110" s="31"/>
      <c r="I1110" s="7" t="s">
        <v>1140</v>
      </c>
      <c r="J1110" s="31"/>
      <c r="K1110" s="31"/>
      <c r="M1110" s="6"/>
      <c r="N1110" s="6"/>
      <c r="O1110" s="6"/>
      <c r="P1110" s="6"/>
      <c r="Q1110" s="6"/>
      <c r="R1110" s="6"/>
      <c r="S1110" s="6"/>
      <c r="T1110" s="6"/>
    </row>
    <row r="1111" spans="1:20" ht="24" x14ac:dyDescent="0.3">
      <c r="A1111" s="31"/>
      <c r="B1111" s="31"/>
      <c r="C1111" s="31"/>
      <c r="D1111" s="31"/>
      <c r="E1111" s="31"/>
      <c r="F1111" s="31"/>
      <c r="G1111" s="31"/>
      <c r="H1111" s="31"/>
      <c r="I1111" s="7" t="s">
        <v>1141</v>
      </c>
      <c r="J1111" s="31"/>
      <c r="K1111" s="31"/>
      <c r="M1111" s="6"/>
      <c r="N1111" s="6"/>
      <c r="O1111" s="6"/>
      <c r="P1111" s="6"/>
      <c r="Q1111" s="6"/>
      <c r="R1111" s="6"/>
      <c r="S1111" s="6"/>
      <c r="T1111" s="6"/>
    </row>
    <row r="1112" spans="1:20" ht="24" x14ac:dyDescent="0.3">
      <c r="A1112" s="31"/>
      <c r="B1112" s="31"/>
      <c r="C1112" s="31"/>
      <c r="D1112" s="31"/>
      <c r="E1112" s="31"/>
      <c r="F1112" s="31"/>
      <c r="G1112" s="31"/>
      <c r="H1112" s="31"/>
      <c r="I1112" s="7" t="s">
        <v>1142</v>
      </c>
      <c r="J1112" s="31"/>
      <c r="K1112" s="31"/>
      <c r="M1112" s="6"/>
      <c r="N1112" s="6"/>
      <c r="O1112" s="6"/>
      <c r="P1112" s="6"/>
      <c r="Q1112" s="6"/>
      <c r="R1112" s="6"/>
      <c r="S1112" s="6"/>
      <c r="T1112" s="6"/>
    </row>
    <row r="1113" spans="1:20" ht="48" x14ac:dyDescent="0.3">
      <c r="A1113" s="31"/>
      <c r="B1113" s="31"/>
      <c r="C1113" s="31"/>
      <c r="D1113" s="31"/>
      <c r="E1113" s="31"/>
      <c r="F1113" s="31"/>
      <c r="G1113" s="31"/>
      <c r="H1113" s="31"/>
      <c r="I1113" s="7" t="s">
        <v>1143</v>
      </c>
      <c r="J1113" s="31"/>
      <c r="K1113" s="31"/>
      <c r="M1113" s="6"/>
      <c r="N1113" s="6"/>
      <c r="O1113" s="6"/>
      <c r="P1113" s="6"/>
      <c r="Q1113" s="6"/>
      <c r="R1113" s="6"/>
      <c r="S1113" s="6"/>
      <c r="T1113" s="6"/>
    </row>
    <row r="1114" spans="1:20" ht="36" x14ac:dyDescent="0.3">
      <c r="A1114" s="31"/>
      <c r="B1114" s="31"/>
      <c r="C1114" s="31"/>
      <c r="D1114" s="31"/>
      <c r="E1114" s="31"/>
      <c r="F1114" s="31"/>
      <c r="G1114" s="31"/>
      <c r="H1114" s="31"/>
      <c r="I1114" s="7" t="s">
        <v>1144</v>
      </c>
      <c r="J1114" s="31"/>
      <c r="K1114" s="31"/>
      <c r="M1114" s="6"/>
      <c r="N1114" s="6"/>
      <c r="O1114" s="6"/>
      <c r="P1114" s="6"/>
      <c r="Q1114" s="6"/>
      <c r="R1114" s="6"/>
      <c r="S1114" s="6"/>
      <c r="T1114" s="6"/>
    </row>
    <row r="1115" spans="1:20" ht="24" x14ac:dyDescent="0.3">
      <c r="A1115" s="31"/>
      <c r="B1115" s="31"/>
      <c r="C1115" s="31"/>
      <c r="D1115" s="31"/>
      <c r="E1115" s="31"/>
      <c r="F1115" s="31"/>
      <c r="G1115" s="31"/>
      <c r="H1115" s="31"/>
      <c r="I1115" s="7" t="s">
        <v>1145</v>
      </c>
      <c r="J1115" s="31"/>
      <c r="K1115" s="31"/>
      <c r="M1115" s="6"/>
      <c r="N1115" s="6"/>
      <c r="O1115" s="6"/>
      <c r="P1115" s="6"/>
      <c r="Q1115" s="6"/>
      <c r="R1115" s="6"/>
      <c r="S1115" s="6"/>
      <c r="T1115" s="6"/>
    </row>
    <row r="1116" spans="1:20" ht="24" x14ac:dyDescent="0.3">
      <c r="A1116" s="31"/>
      <c r="B1116" s="31"/>
      <c r="C1116" s="31"/>
      <c r="D1116" s="31"/>
      <c r="E1116" s="31"/>
      <c r="F1116" s="31"/>
      <c r="G1116" s="31"/>
      <c r="H1116" s="31"/>
      <c r="I1116" s="7" t="s">
        <v>1146</v>
      </c>
      <c r="J1116" s="31"/>
      <c r="K1116" s="31"/>
      <c r="M1116" s="6"/>
      <c r="N1116" s="6"/>
      <c r="O1116" s="6"/>
      <c r="P1116" s="6"/>
      <c r="Q1116" s="6"/>
      <c r="R1116" s="6"/>
      <c r="S1116" s="6"/>
      <c r="T1116" s="6"/>
    </row>
    <row r="1117" spans="1:20" ht="24" x14ac:dyDescent="0.3">
      <c r="A1117" s="31"/>
      <c r="B1117" s="31"/>
      <c r="C1117" s="31"/>
      <c r="D1117" s="31"/>
      <c r="E1117" s="31"/>
      <c r="F1117" s="31"/>
      <c r="G1117" s="31"/>
      <c r="H1117" s="31"/>
      <c r="I1117" s="7" t="s">
        <v>1147</v>
      </c>
      <c r="J1117" s="31"/>
      <c r="K1117" s="31"/>
      <c r="M1117" s="6"/>
      <c r="N1117" s="6"/>
      <c r="O1117" s="6"/>
      <c r="P1117" s="6"/>
      <c r="Q1117" s="6"/>
      <c r="R1117" s="6"/>
      <c r="S1117" s="6"/>
      <c r="T1117" s="6"/>
    </row>
    <row r="1118" spans="1:20" ht="48" x14ac:dyDescent="0.3">
      <c r="A1118" s="31"/>
      <c r="B1118" s="31"/>
      <c r="C1118" s="31"/>
      <c r="D1118" s="31"/>
      <c r="E1118" s="31"/>
      <c r="F1118" s="31"/>
      <c r="G1118" s="31"/>
      <c r="H1118" s="31"/>
      <c r="I1118" s="7" t="s">
        <v>1148</v>
      </c>
      <c r="J1118" s="31"/>
      <c r="K1118" s="31"/>
      <c r="M1118" s="6"/>
      <c r="N1118" s="6"/>
      <c r="O1118" s="6"/>
      <c r="P1118" s="6"/>
      <c r="Q1118" s="6"/>
      <c r="R1118" s="6"/>
      <c r="S1118" s="6"/>
      <c r="T1118" s="6"/>
    </row>
    <row r="1119" spans="1:20" ht="36" x14ac:dyDescent="0.3">
      <c r="A1119" s="31"/>
      <c r="B1119" s="31"/>
      <c r="C1119" s="31"/>
      <c r="D1119" s="31"/>
      <c r="E1119" s="31"/>
      <c r="F1119" s="31"/>
      <c r="G1119" s="31"/>
      <c r="H1119" s="31"/>
      <c r="I1119" s="7" t="s">
        <v>1149</v>
      </c>
      <c r="J1119" s="31"/>
      <c r="K1119" s="31"/>
      <c r="M1119" s="6"/>
      <c r="N1119" s="6"/>
      <c r="O1119" s="6"/>
      <c r="P1119" s="6"/>
      <c r="Q1119" s="6"/>
      <c r="R1119" s="6"/>
      <c r="S1119" s="6"/>
      <c r="T1119" s="6"/>
    </row>
    <row r="1120" spans="1:20" ht="24" x14ac:dyDescent="0.3">
      <c r="A1120" s="31"/>
      <c r="B1120" s="31"/>
      <c r="C1120" s="31"/>
      <c r="D1120" s="31"/>
      <c r="E1120" s="31"/>
      <c r="F1120" s="31"/>
      <c r="G1120" s="31"/>
      <c r="H1120" s="31"/>
      <c r="I1120" s="7" t="s">
        <v>1150</v>
      </c>
      <c r="J1120" s="31"/>
      <c r="K1120" s="31"/>
      <c r="M1120" s="6"/>
      <c r="N1120" s="6"/>
      <c r="O1120" s="6"/>
      <c r="P1120" s="6"/>
      <c r="Q1120" s="6"/>
      <c r="R1120" s="6"/>
      <c r="S1120" s="6"/>
      <c r="T1120" s="6"/>
    </row>
    <row r="1121" spans="1:20" ht="36" x14ac:dyDescent="0.3">
      <c r="A1121" s="31"/>
      <c r="B1121" s="31"/>
      <c r="C1121" s="31"/>
      <c r="D1121" s="31"/>
      <c r="E1121" s="31"/>
      <c r="F1121" s="31"/>
      <c r="G1121" s="31"/>
      <c r="H1121" s="31"/>
      <c r="I1121" s="7" t="s">
        <v>1151</v>
      </c>
      <c r="J1121" s="31"/>
      <c r="K1121" s="31"/>
      <c r="M1121" s="6"/>
      <c r="N1121" s="6"/>
      <c r="O1121" s="6"/>
      <c r="P1121" s="6"/>
      <c r="Q1121" s="6"/>
      <c r="R1121" s="6"/>
      <c r="S1121" s="6"/>
      <c r="T1121" s="6"/>
    </row>
    <row r="1122" spans="1:20" x14ac:dyDescent="0.3">
      <c r="A1122" s="31"/>
      <c r="B1122" s="31"/>
      <c r="C1122" s="31"/>
      <c r="D1122" s="31"/>
      <c r="E1122" s="31"/>
      <c r="F1122" s="31"/>
      <c r="G1122" s="31"/>
      <c r="H1122" s="31"/>
      <c r="I1122" s="7" t="s">
        <v>1152</v>
      </c>
      <c r="J1122" s="31"/>
      <c r="K1122" s="31"/>
      <c r="M1122" s="6"/>
      <c r="N1122" s="6"/>
      <c r="O1122" s="6"/>
      <c r="P1122" s="6"/>
      <c r="Q1122" s="6"/>
      <c r="R1122" s="6"/>
      <c r="S1122" s="6"/>
      <c r="T1122" s="6"/>
    </row>
    <row r="1123" spans="1:20" ht="60" x14ac:dyDescent="0.3">
      <c r="A1123" s="31"/>
      <c r="B1123" s="31"/>
      <c r="C1123" s="31"/>
      <c r="D1123" s="31"/>
      <c r="E1123" s="31"/>
      <c r="F1123" s="31"/>
      <c r="G1123" s="31"/>
      <c r="H1123" s="31"/>
      <c r="I1123" s="7" t="s">
        <v>1153</v>
      </c>
      <c r="J1123" s="31"/>
      <c r="K1123" s="31"/>
      <c r="M1123" s="6"/>
      <c r="N1123" s="6"/>
      <c r="O1123" s="6"/>
      <c r="P1123" s="6"/>
      <c r="Q1123" s="6"/>
      <c r="R1123" s="6"/>
      <c r="S1123" s="6"/>
      <c r="T1123" s="6"/>
    </row>
    <row r="1124" spans="1:20" x14ac:dyDescent="0.3">
      <c r="A1124" s="31"/>
      <c r="B1124" s="31"/>
      <c r="C1124" s="31"/>
      <c r="D1124" s="31"/>
      <c r="E1124" s="31"/>
      <c r="F1124" s="31"/>
      <c r="G1124" s="31"/>
      <c r="H1124" s="31"/>
      <c r="I1124" s="7" t="s">
        <v>1154</v>
      </c>
      <c r="J1124" s="31"/>
      <c r="K1124" s="31"/>
      <c r="M1124" s="6"/>
      <c r="N1124" s="6"/>
      <c r="O1124" s="6"/>
      <c r="P1124" s="6"/>
      <c r="Q1124" s="6"/>
      <c r="R1124" s="6"/>
      <c r="S1124" s="6"/>
      <c r="T1124" s="6"/>
    </row>
    <row r="1125" spans="1:20" ht="24" x14ac:dyDescent="0.3">
      <c r="A1125" s="31"/>
      <c r="B1125" s="31"/>
      <c r="C1125" s="31"/>
      <c r="D1125" s="31"/>
      <c r="E1125" s="31"/>
      <c r="F1125" s="31"/>
      <c r="G1125" s="31"/>
      <c r="H1125" s="31"/>
      <c r="I1125" s="7" t="s">
        <v>1155</v>
      </c>
      <c r="J1125" s="31"/>
      <c r="K1125" s="31"/>
      <c r="M1125" s="6"/>
      <c r="N1125" s="6"/>
      <c r="O1125" s="6"/>
      <c r="P1125" s="6"/>
      <c r="Q1125" s="6"/>
      <c r="R1125" s="6"/>
      <c r="S1125" s="6"/>
      <c r="T1125" s="6"/>
    </row>
    <row r="1126" spans="1:20" x14ac:dyDescent="0.3">
      <c r="A1126" s="31"/>
      <c r="B1126" s="31"/>
      <c r="C1126" s="31"/>
      <c r="D1126" s="31"/>
      <c r="E1126" s="31"/>
      <c r="F1126" s="31"/>
      <c r="G1126" s="31"/>
      <c r="H1126" s="31"/>
      <c r="I1126" s="7" t="s">
        <v>1156</v>
      </c>
      <c r="J1126" s="31"/>
      <c r="K1126" s="31"/>
      <c r="M1126" s="6"/>
      <c r="N1126" s="6"/>
      <c r="O1126" s="6"/>
      <c r="P1126" s="6"/>
      <c r="Q1126" s="6"/>
      <c r="R1126" s="6"/>
      <c r="S1126" s="6"/>
      <c r="T1126" s="6"/>
    </row>
    <row r="1127" spans="1:20" ht="36" x14ac:dyDescent="0.3">
      <c r="A1127" s="31"/>
      <c r="B1127" s="31"/>
      <c r="C1127" s="31"/>
      <c r="D1127" s="31"/>
      <c r="E1127" s="31"/>
      <c r="F1127" s="31"/>
      <c r="G1127" s="31"/>
      <c r="H1127" s="31"/>
      <c r="I1127" s="7" t="s">
        <v>1157</v>
      </c>
      <c r="J1127" s="31"/>
      <c r="K1127" s="31"/>
      <c r="M1127" s="6"/>
      <c r="N1127" s="6"/>
      <c r="O1127" s="6"/>
      <c r="P1127" s="6"/>
      <c r="Q1127" s="6"/>
      <c r="R1127" s="6"/>
      <c r="S1127" s="6"/>
      <c r="T1127" s="6"/>
    </row>
    <row r="1128" spans="1:20" ht="24" x14ac:dyDescent="0.3">
      <c r="A1128" s="31"/>
      <c r="B1128" s="31"/>
      <c r="C1128" s="31"/>
      <c r="D1128" s="31"/>
      <c r="E1128" s="31"/>
      <c r="F1128" s="31"/>
      <c r="G1128" s="31"/>
      <c r="H1128" s="31"/>
      <c r="I1128" s="7" t="s">
        <v>1158</v>
      </c>
      <c r="J1128" s="31"/>
      <c r="K1128" s="31"/>
      <c r="M1128" s="6"/>
      <c r="N1128" s="6"/>
      <c r="O1128" s="6"/>
      <c r="P1128" s="6"/>
      <c r="Q1128" s="6"/>
      <c r="R1128" s="6"/>
      <c r="S1128" s="6"/>
      <c r="T1128" s="6"/>
    </row>
    <row r="1129" spans="1:20" x14ac:dyDescent="0.3">
      <c r="A1129" s="31"/>
      <c r="B1129" s="31"/>
      <c r="C1129" s="31"/>
      <c r="D1129" s="31"/>
      <c r="E1129" s="31"/>
      <c r="F1129" s="31"/>
      <c r="G1129" s="31"/>
      <c r="H1129" s="31"/>
      <c r="I1129" s="7" t="s">
        <v>1159</v>
      </c>
      <c r="J1129" s="31"/>
      <c r="K1129" s="31"/>
      <c r="M1129" s="6"/>
      <c r="N1129" s="6"/>
      <c r="O1129" s="6"/>
      <c r="P1129" s="6"/>
      <c r="Q1129" s="6"/>
      <c r="R1129" s="6"/>
      <c r="S1129" s="6"/>
      <c r="T1129" s="6"/>
    </row>
    <row r="1130" spans="1:20" ht="36" x14ac:dyDescent="0.3">
      <c r="A1130" s="31"/>
      <c r="B1130" s="31"/>
      <c r="C1130" s="31"/>
      <c r="D1130" s="31"/>
      <c r="E1130" s="31"/>
      <c r="F1130" s="31"/>
      <c r="G1130" s="31"/>
      <c r="H1130" s="31"/>
      <c r="I1130" s="7" t="s">
        <v>1160</v>
      </c>
      <c r="J1130" s="31"/>
      <c r="K1130" s="31"/>
      <c r="M1130" s="6"/>
      <c r="N1130" s="6"/>
      <c r="O1130" s="6"/>
      <c r="P1130" s="6"/>
      <c r="Q1130" s="6"/>
      <c r="R1130" s="6"/>
      <c r="S1130" s="6"/>
      <c r="T1130" s="6"/>
    </row>
    <row r="1131" spans="1:20" ht="72" x14ac:dyDescent="0.3">
      <c r="A1131" s="31"/>
      <c r="B1131" s="31"/>
      <c r="C1131" s="31"/>
      <c r="D1131" s="31"/>
      <c r="E1131" s="31"/>
      <c r="F1131" s="31"/>
      <c r="G1131" s="31"/>
      <c r="H1131" s="31"/>
      <c r="I1131" s="7" t="s">
        <v>1161</v>
      </c>
      <c r="J1131" s="31"/>
      <c r="K1131" s="31"/>
      <c r="M1131" s="6"/>
      <c r="N1131" s="6"/>
      <c r="O1131" s="6"/>
      <c r="P1131" s="6"/>
      <c r="Q1131" s="6"/>
      <c r="R1131" s="6"/>
      <c r="S1131" s="6"/>
      <c r="T1131" s="6"/>
    </row>
    <row r="1132" spans="1:20" ht="24" x14ac:dyDescent="0.3">
      <c r="A1132" s="31"/>
      <c r="B1132" s="31"/>
      <c r="C1132" s="31"/>
      <c r="D1132" s="31"/>
      <c r="E1132" s="31"/>
      <c r="F1132" s="31"/>
      <c r="G1132" s="31"/>
      <c r="H1132" s="31"/>
      <c r="I1132" s="7" t="s">
        <v>1162</v>
      </c>
      <c r="J1132" s="31"/>
      <c r="K1132" s="31"/>
      <c r="M1132" s="6"/>
      <c r="N1132" s="6"/>
      <c r="O1132" s="6"/>
      <c r="P1132" s="6"/>
      <c r="Q1132" s="6"/>
      <c r="R1132" s="6"/>
      <c r="S1132" s="6"/>
      <c r="T1132" s="6"/>
    </row>
    <row r="1133" spans="1:20" ht="24" x14ac:dyDescent="0.3">
      <c r="A1133" s="31"/>
      <c r="B1133" s="31"/>
      <c r="C1133" s="31"/>
      <c r="D1133" s="31"/>
      <c r="E1133" s="31"/>
      <c r="F1133" s="31"/>
      <c r="G1133" s="31"/>
      <c r="H1133" s="31"/>
      <c r="I1133" s="7" t="s">
        <v>1163</v>
      </c>
      <c r="J1133" s="31"/>
      <c r="K1133" s="31"/>
      <c r="M1133" s="6"/>
      <c r="N1133" s="6"/>
      <c r="O1133" s="6"/>
      <c r="P1133" s="6"/>
      <c r="Q1133" s="6"/>
      <c r="R1133" s="6"/>
      <c r="S1133" s="6"/>
      <c r="T1133" s="6"/>
    </row>
    <row r="1134" spans="1:20" ht="36" x14ac:dyDescent="0.3">
      <c r="A1134" s="31"/>
      <c r="B1134" s="31"/>
      <c r="C1134" s="31"/>
      <c r="D1134" s="31"/>
      <c r="E1134" s="31"/>
      <c r="F1134" s="31"/>
      <c r="G1134" s="31"/>
      <c r="H1134" s="31"/>
      <c r="I1134" s="7" t="s">
        <v>1164</v>
      </c>
      <c r="J1134" s="31"/>
      <c r="K1134" s="31"/>
      <c r="M1134" s="6"/>
      <c r="N1134" s="6"/>
      <c r="O1134" s="6"/>
      <c r="P1134" s="6"/>
      <c r="Q1134" s="6"/>
      <c r="R1134" s="6"/>
      <c r="S1134" s="6"/>
      <c r="T1134" s="6"/>
    </row>
    <row r="1135" spans="1:20" x14ac:dyDescent="0.3">
      <c r="A1135" s="31"/>
      <c r="B1135" s="31"/>
      <c r="C1135" s="31"/>
      <c r="D1135" s="31"/>
      <c r="E1135" s="31"/>
      <c r="F1135" s="31"/>
      <c r="G1135" s="31"/>
      <c r="H1135" s="31"/>
      <c r="I1135" s="7" t="s">
        <v>1165</v>
      </c>
      <c r="J1135" s="31"/>
      <c r="K1135" s="31"/>
      <c r="M1135" s="6"/>
      <c r="N1135" s="6"/>
      <c r="O1135" s="6"/>
      <c r="P1135" s="6"/>
      <c r="Q1135" s="6"/>
      <c r="R1135" s="6"/>
      <c r="S1135" s="6"/>
      <c r="T1135" s="6"/>
    </row>
    <row r="1136" spans="1:20" ht="24" x14ac:dyDescent="0.3">
      <c r="A1136" s="31"/>
      <c r="B1136" s="31"/>
      <c r="C1136" s="31"/>
      <c r="D1136" s="31"/>
      <c r="E1136" s="31"/>
      <c r="F1136" s="31"/>
      <c r="G1136" s="31"/>
      <c r="H1136" s="31"/>
      <c r="I1136" s="7" t="s">
        <v>1166</v>
      </c>
      <c r="J1136" s="31"/>
      <c r="K1136" s="31"/>
      <c r="M1136" s="6"/>
      <c r="N1136" s="6"/>
      <c r="O1136" s="6"/>
      <c r="P1136" s="6"/>
      <c r="Q1136" s="6"/>
      <c r="R1136" s="6"/>
      <c r="S1136" s="6"/>
      <c r="T1136" s="6"/>
    </row>
    <row r="1137" spans="1:20" ht="24" x14ac:dyDescent="0.3">
      <c r="A1137" s="31"/>
      <c r="B1137" s="31"/>
      <c r="C1137" s="31"/>
      <c r="D1137" s="31"/>
      <c r="E1137" s="31"/>
      <c r="F1137" s="31"/>
      <c r="G1137" s="31"/>
      <c r="H1137" s="31"/>
      <c r="I1137" s="7" t="s">
        <v>1167</v>
      </c>
      <c r="J1137" s="31"/>
      <c r="K1137" s="31"/>
      <c r="M1137" s="6"/>
      <c r="N1137" s="6"/>
      <c r="O1137" s="6"/>
      <c r="P1137" s="6"/>
      <c r="Q1137" s="6"/>
      <c r="R1137" s="6"/>
      <c r="S1137" s="6"/>
      <c r="T1137" s="6"/>
    </row>
    <row r="1138" spans="1:20" ht="24" x14ac:dyDescent="0.3">
      <c r="A1138" s="31"/>
      <c r="B1138" s="31"/>
      <c r="C1138" s="31"/>
      <c r="D1138" s="31"/>
      <c r="E1138" s="31"/>
      <c r="F1138" s="31"/>
      <c r="G1138" s="31"/>
      <c r="H1138" s="31"/>
      <c r="I1138" s="7" t="s">
        <v>1168</v>
      </c>
      <c r="J1138" s="31"/>
      <c r="K1138" s="31"/>
      <c r="M1138" s="6"/>
      <c r="N1138" s="6"/>
      <c r="O1138" s="6"/>
      <c r="P1138" s="6"/>
      <c r="Q1138" s="6"/>
      <c r="R1138" s="6"/>
      <c r="S1138" s="6"/>
      <c r="T1138" s="6"/>
    </row>
    <row r="1139" spans="1:20" ht="24" x14ac:dyDescent="0.3">
      <c r="A1139" s="31"/>
      <c r="B1139" s="31"/>
      <c r="C1139" s="31"/>
      <c r="D1139" s="31"/>
      <c r="E1139" s="31"/>
      <c r="F1139" s="31"/>
      <c r="G1139" s="31"/>
      <c r="H1139" s="31"/>
      <c r="I1139" s="7" t="s">
        <v>1169</v>
      </c>
      <c r="J1139" s="31"/>
      <c r="K1139" s="31"/>
      <c r="M1139" s="6"/>
      <c r="N1139" s="6"/>
      <c r="O1139" s="6"/>
      <c r="P1139" s="6"/>
      <c r="Q1139" s="6"/>
      <c r="R1139" s="6"/>
      <c r="S1139" s="6"/>
      <c r="T1139" s="6"/>
    </row>
    <row r="1140" spans="1:20" ht="60" x14ac:dyDescent="0.3">
      <c r="A1140" s="31"/>
      <c r="B1140" s="31"/>
      <c r="C1140" s="31"/>
      <c r="D1140" s="31"/>
      <c r="E1140" s="31"/>
      <c r="F1140" s="31"/>
      <c r="G1140" s="31"/>
      <c r="H1140" s="31"/>
      <c r="I1140" s="7" t="s">
        <v>1170</v>
      </c>
      <c r="J1140" s="31"/>
      <c r="K1140" s="31"/>
      <c r="M1140" s="6"/>
      <c r="N1140" s="6"/>
      <c r="O1140" s="6"/>
      <c r="P1140" s="6"/>
      <c r="Q1140" s="6"/>
      <c r="R1140" s="6"/>
      <c r="S1140" s="6"/>
      <c r="T1140" s="6"/>
    </row>
    <row r="1141" spans="1:20" ht="36" x14ac:dyDescent="0.3">
      <c r="A1141" s="31"/>
      <c r="B1141" s="31"/>
      <c r="C1141" s="31"/>
      <c r="D1141" s="31"/>
      <c r="E1141" s="31"/>
      <c r="F1141" s="31"/>
      <c r="G1141" s="31"/>
      <c r="H1141" s="31"/>
      <c r="I1141" s="7" t="s">
        <v>1171</v>
      </c>
      <c r="J1141" s="31"/>
      <c r="K1141" s="31"/>
      <c r="M1141" s="6"/>
      <c r="N1141" s="6"/>
      <c r="O1141" s="6"/>
      <c r="P1141" s="6"/>
      <c r="Q1141" s="6"/>
      <c r="R1141" s="6"/>
      <c r="S1141" s="6"/>
      <c r="T1141" s="6"/>
    </row>
    <row r="1142" spans="1:20" ht="24" x14ac:dyDescent="0.3">
      <c r="A1142" s="31"/>
      <c r="B1142" s="31"/>
      <c r="C1142" s="31"/>
      <c r="D1142" s="31"/>
      <c r="E1142" s="31"/>
      <c r="F1142" s="31"/>
      <c r="G1142" s="31"/>
      <c r="H1142" s="31"/>
      <c r="I1142" s="7" t="s">
        <v>1172</v>
      </c>
      <c r="J1142" s="31"/>
      <c r="K1142" s="31"/>
      <c r="M1142" s="6"/>
      <c r="N1142" s="6"/>
      <c r="O1142" s="6"/>
      <c r="P1142" s="6"/>
      <c r="Q1142" s="6"/>
      <c r="R1142" s="6"/>
      <c r="S1142" s="6"/>
      <c r="T1142" s="6"/>
    </row>
    <row r="1143" spans="1:20" ht="24" x14ac:dyDescent="0.3">
      <c r="A1143" s="31"/>
      <c r="B1143" s="31"/>
      <c r="C1143" s="31"/>
      <c r="D1143" s="31"/>
      <c r="E1143" s="31"/>
      <c r="F1143" s="31"/>
      <c r="G1143" s="31"/>
      <c r="H1143" s="31"/>
      <c r="I1143" s="7" t="s">
        <v>1173</v>
      </c>
      <c r="J1143" s="31"/>
      <c r="K1143" s="31"/>
      <c r="M1143" s="6"/>
      <c r="N1143" s="6"/>
      <c r="O1143" s="6"/>
      <c r="P1143" s="6"/>
      <c r="Q1143" s="6"/>
      <c r="R1143" s="6"/>
      <c r="S1143" s="6"/>
      <c r="T1143" s="6"/>
    </row>
    <row r="1144" spans="1:20" ht="36" x14ac:dyDescent="0.3">
      <c r="A1144" s="31"/>
      <c r="B1144" s="31"/>
      <c r="C1144" s="31"/>
      <c r="D1144" s="31"/>
      <c r="E1144" s="31"/>
      <c r="F1144" s="31"/>
      <c r="G1144" s="31"/>
      <c r="H1144" s="31"/>
      <c r="I1144" s="7" t="s">
        <v>1174</v>
      </c>
      <c r="J1144" s="31"/>
      <c r="K1144" s="31"/>
      <c r="M1144" s="6"/>
      <c r="N1144" s="6"/>
      <c r="O1144" s="6"/>
      <c r="P1144" s="6"/>
      <c r="Q1144" s="6"/>
      <c r="R1144" s="6"/>
      <c r="S1144" s="6"/>
      <c r="T1144" s="6"/>
    </row>
    <row r="1145" spans="1:20" ht="24" x14ac:dyDescent="0.3">
      <c r="A1145" s="31"/>
      <c r="B1145" s="31"/>
      <c r="C1145" s="31"/>
      <c r="D1145" s="31"/>
      <c r="E1145" s="31"/>
      <c r="F1145" s="31"/>
      <c r="G1145" s="31"/>
      <c r="H1145" s="31"/>
      <c r="I1145" s="7" t="s">
        <v>1175</v>
      </c>
      <c r="J1145" s="31"/>
      <c r="K1145" s="31"/>
      <c r="M1145" s="6"/>
      <c r="N1145" s="6"/>
      <c r="O1145" s="6"/>
      <c r="P1145" s="6"/>
      <c r="Q1145" s="6"/>
      <c r="R1145" s="6"/>
      <c r="S1145" s="6"/>
      <c r="T1145" s="6"/>
    </row>
    <row r="1146" spans="1:20" ht="24" x14ac:dyDescent="0.3">
      <c r="A1146" s="31"/>
      <c r="B1146" s="31"/>
      <c r="C1146" s="31"/>
      <c r="D1146" s="31"/>
      <c r="E1146" s="31"/>
      <c r="F1146" s="31"/>
      <c r="G1146" s="31"/>
      <c r="H1146" s="31"/>
      <c r="I1146" s="7" t="s">
        <v>1176</v>
      </c>
      <c r="J1146" s="31"/>
      <c r="K1146" s="31"/>
      <c r="M1146" s="6"/>
      <c r="N1146" s="6"/>
      <c r="O1146" s="6"/>
      <c r="P1146" s="6"/>
      <c r="Q1146" s="6"/>
      <c r="R1146" s="6"/>
      <c r="S1146" s="6"/>
      <c r="T1146" s="6"/>
    </row>
    <row r="1147" spans="1:20" ht="36" x14ac:dyDescent="0.3">
      <c r="A1147" s="31"/>
      <c r="B1147" s="31"/>
      <c r="C1147" s="31"/>
      <c r="D1147" s="31"/>
      <c r="E1147" s="31"/>
      <c r="F1147" s="31"/>
      <c r="G1147" s="31"/>
      <c r="H1147" s="31"/>
      <c r="I1147" s="7" t="s">
        <v>1177</v>
      </c>
      <c r="J1147" s="31"/>
      <c r="K1147" s="31"/>
      <c r="M1147" s="6"/>
      <c r="N1147" s="6"/>
      <c r="O1147" s="6"/>
      <c r="P1147" s="6"/>
      <c r="Q1147" s="6"/>
      <c r="R1147" s="6"/>
      <c r="S1147" s="6"/>
      <c r="T1147" s="6"/>
    </row>
    <row r="1148" spans="1:20" ht="48" x14ac:dyDescent="0.3">
      <c r="A1148" s="31"/>
      <c r="B1148" s="31"/>
      <c r="C1148" s="31"/>
      <c r="D1148" s="31"/>
      <c r="E1148" s="31"/>
      <c r="F1148" s="31"/>
      <c r="G1148" s="31"/>
      <c r="H1148" s="31"/>
      <c r="I1148" s="7" t="s">
        <v>1178</v>
      </c>
      <c r="J1148" s="31"/>
      <c r="K1148" s="31"/>
      <c r="M1148" s="6"/>
      <c r="N1148" s="6"/>
      <c r="O1148" s="6"/>
      <c r="P1148" s="6"/>
      <c r="Q1148" s="6"/>
      <c r="R1148" s="6"/>
      <c r="S1148" s="6"/>
      <c r="T1148" s="6"/>
    </row>
    <row r="1149" spans="1:20" ht="24" x14ac:dyDescent="0.3">
      <c r="A1149" s="31"/>
      <c r="B1149" s="31"/>
      <c r="C1149" s="31"/>
      <c r="D1149" s="31"/>
      <c r="E1149" s="31"/>
      <c r="F1149" s="31"/>
      <c r="G1149" s="31"/>
      <c r="H1149" s="31"/>
      <c r="I1149" s="7" t="s">
        <v>1179</v>
      </c>
      <c r="J1149" s="31"/>
      <c r="K1149" s="31"/>
      <c r="M1149" s="6"/>
      <c r="N1149" s="6"/>
      <c r="O1149" s="6"/>
      <c r="P1149" s="6"/>
      <c r="Q1149" s="6"/>
      <c r="R1149" s="6"/>
      <c r="S1149" s="6"/>
      <c r="T1149" s="6"/>
    </row>
    <row r="1150" spans="1:20" ht="24" x14ac:dyDescent="0.3">
      <c r="A1150" s="31"/>
      <c r="B1150" s="31"/>
      <c r="C1150" s="31"/>
      <c r="D1150" s="31"/>
      <c r="E1150" s="31"/>
      <c r="F1150" s="31"/>
      <c r="G1150" s="31"/>
      <c r="H1150" s="31"/>
      <c r="I1150" s="7" t="s">
        <v>1180</v>
      </c>
      <c r="J1150" s="31"/>
      <c r="K1150" s="31"/>
      <c r="M1150" s="6"/>
      <c r="N1150" s="6"/>
      <c r="O1150" s="6"/>
      <c r="P1150" s="6"/>
      <c r="Q1150" s="6"/>
      <c r="R1150" s="6"/>
      <c r="S1150" s="6"/>
      <c r="T1150" s="6"/>
    </row>
    <row r="1151" spans="1:20" ht="24" x14ac:dyDescent="0.3">
      <c r="A1151" s="31"/>
      <c r="B1151" s="31"/>
      <c r="C1151" s="31"/>
      <c r="D1151" s="31"/>
      <c r="E1151" s="31"/>
      <c r="F1151" s="31"/>
      <c r="G1151" s="31"/>
      <c r="H1151" s="31"/>
      <c r="I1151" s="7" t="s">
        <v>1181</v>
      </c>
      <c r="J1151" s="31"/>
      <c r="K1151" s="31"/>
      <c r="M1151" s="6"/>
      <c r="N1151" s="6"/>
      <c r="O1151" s="6"/>
      <c r="P1151" s="6"/>
      <c r="Q1151" s="6"/>
      <c r="R1151" s="6"/>
      <c r="S1151" s="6"/>
      <c r="T1151" s="6"/>
    </row>
    <row r="1152" spans="1:20" ht="60" x14ac:dyDescent="0.3">
      <c r="A1152" s="31"/>
      <c r="B1152" s="31"/>
      <c r="C1152" s="31"/>
      <c r="D1152" s="31"/>
      <c r="E1152" s="31"/>
      <c r="F1152" s="31"/>
      <c r="G1152" s="31"/>
      <c r="H1152" s="31"/>
      <c r="I1152" s="7" t="s">
        <v>1182</v>
      </c>
      <c r="J1152" s="31"/>
      <c r="K1152" s="31"/>
      <c r="M1152" s="6"/>
      <c r="N1152" s="6"/>
      <c r="O1152" s="6"/>
      <c r="P1152" s="6"/>
      <c r="Q1152" s="6"/>
      <c r="R1152" s="6"/>
      <c r="S1152" s="6"/>
      <c r="T1152" s="6"/>
    </row>
    <row r="1153" spans="1:20" x14ac:dyDescent="0.3">
      <c r="A1153" s="31"/>
      <c r="B1153" s="31"/>
      <c r="C1153" s="31"/>
      <c r="D1153" s="31"/>
      <c r="E1153" s="31"/>
      <c r="F1153" s="31"/>
      <c r="G1153" s="31"/>
      <c r="H1153" s="31"/>
      <c r="I1153" s="7" t="s">
        <v>1183</v>
      </c>
      <c r="J1153" s="31"/>
      <c r="K1153" s="31"/>
      <c r="M1153" s="6"/>
      <c r="N1153" s="6"/>
      <c r="O1153" s="6"/>
      <c r="P1153" s="6"/>
      <c r="Q1153" s="6"/>
      <c r="R1153" s="6"/>
      <c r="S1153" s="6"/>
      <c r="T1153" s="6"/>
    </row>
    <row r="1154" spans="1:20" ht="24" x14ac:dyDescent="0.3">
      <c r="A1154" s="31"/>
      <c r="B1154" s="31"/>
      <c r="C1154" s="31"/>
      <c r="D1154" s="31"/>
      <c r="E1154" s="31"/>
      <c r="F1154" s="31"/>
      <c r="G1154" s="31"/>
      <c r="H1154" s="31"/>
      <c r="I1154" s="7" t="s">
        <v>1184</v>
      </c>
      <c r="J1154" s="31"/>
      <c r="K1154" s="31"/>
      <c r="M1154" s="6"/>
      <c r="N1154" s="6"/>
      <c r="O1154" s="6"/>
      <c r="P1154" s="6"/>
      <c r="Q1154" s="6"/>
      <c r="R1154" s="6"/>
      <c r="S1154" s="6"/>
      <c r="T1154" s="6"/>
    </row>
    <row r="1155" spans="1:20" ht="24" x14ac:dyDescent="0.3">
      <c r="A1155" s="31"/>
      <c r="B1155" s="31"/>
      <c r="C1155" s="31"/>
      <c r="D1155" s="31"/>
      <c r="E1155" s="31"/>
      <c r="F1155" s="31"/>
      <c r="G1155" s="31"/>
      <c r="H1155" s="31"/>
      <c r="I1155" s="7" t="s">
        <v>1185</v>
      </c>
      <c r="J1155" s="31"/>
      <c r="K1155" s="31"/>
      <c r="M1155" s="6"/>
      <c r="N1155" s="6"/>
      <c r="O1155" s="6"/>
      <c r="P1155" s="6"/>
      <c r="Q1155" s="6"/>
      <c r="R1155" s="6"/>
      <c r="S1155" s="6"/>
      <c r="T1155" s="6"/>
    </row>
    <row r="1156" spans="1:20" ht="24" x14ac:dyDescent="0.3">
      <c r="A1156" s="31"/>
      <c r="B1156" s="31"/>
      <c r="C1156" s="31"/>
      <c r="D1156" s="31"/>
      <c r="E1156" s="31"/>
      <c r="F1156" s="31"/>
      <c r="G1156" s="31"/>
      <c r="H1156" s="31"/>
      <c r="I1156" s="7" t="s">
        <v>1186</v>
      </c>
      <c r="J1156" s="31"/>
      <c r="K1156" s="31"/>
      <c r="M1156" s="6"/>
      <c r="N1156" s="6"/>
      <c r="O1156" s="6"/>
      <c r="P1156" s="6"/>
      <c r="Q1156" s="6"/>
      <c r="R1156" s="6"/>
      <c r="S1156" s="6"/>
      <c r="T1156" s="6"/>
    </row>
    <row r="1157" spans="1:20" ht="36" x14ac:dyDescent="0.3">
      <c r="A1157" s="31"/>
      <c r="B1157" s="31"/>
      <c r="C1157" s="31"/>
      <c r="D1157" s="31"/>
      <c r="E1157" s="31"/>
      <c r="F1157" s="31"/>
      <c r="G1157" s="31"/>
      <c r="H1157" s="31"/>
      <c r="I1157" s="7" t="s">
        <v>1187</v>
      </c>
      <c r="J1157" s="31"/>
      <c r="K1157" s="31"/>
      <c r="M1157" s="6"/>
      <c r="N1157" s="6"/>
      <c r="O1157" s="6"/>
      <c r="P1157" s="6"/>
      <c r="Q1157" s="6"/>
      <c r="R1157" s="6"/>
      <c r="S1157" s="6"/>
      <c r="T1157" s="6"/>
    </row>
    <row r="1158" spans="1:20" x14ac:dyDescent="0.3">
      <c r="A1158" s="31"/>
      <c r="B1158" s="31"/>
      <c r="C1158" s="31"/>
      <c r="D1158" s="31"/>
      <c r="E1158" s="31"/>
      <c r="F1158" s="31"/>
      <c r="G1158" s="31"/>
      <c r="H1158" s="31"/>
      <c r="I1158" s="7" t="s">
        <v>1188</v>
      </c>
      <c r="J1158" s="31"/>
      <c r="K1158" s="31"/>
      <c r="M1158" s="6"/>
      <c r="N1158" s="6"/>
      <c r="O1158" s="6"/>
      <c r="P1158" s="6"/>
      <c r="Q1158" s="6"/>
      <c r="R1158" s="6"/>
      <c r="S1158" s="6"/>
      <c r="T1158" s="6"/>
    </row>
    <row r="1159" spans="1:20" x14ac:dyDescent="0.3">
      <c r="A1159" s="31"/>
      <c r="B1159" s="31"/>
      <c r="C1159" s="31"/>
      <c r="D1159" s="31"/>
      <c r="E1159" s="31"/>
      <c r="F1159" s="31"/>
      <c r="G1159" s="31"/>
      <c r="H1159" s="31"/>
      <c r="I1159" s="7" t="s">
        <v>1189</v>
      </c>
      <c r="J1159" s="31"/>
      <c r="K1159" s="31"/>
      <c r="M1159" s="6"/>
      <c r="N1159" s="6"/>
      <c r="O1159" s="6"/>
      <c r="P1159" s="6"/>
      <c r="Q1159" s="6"/>
      <c r="R1159" s="6"/>
      <c r="S1159" s="6"/>
      <c r="T1159" s="6"/>
    </row>
    <row r="1160" spans="1:20" x14ac:dyDescent="0.3">
      <c r="A1160" s="31"/>
      <c r="B1160" s="31"/>
      <c r="C1160" s="31"/>
      <c r="D1160" s="31"/>
      <c r="E1160" s="31"/>
      <c r="F1160" s="31"/>
      <c r="G1160" s="31"/>
      <c r="H1160" s="31"/>
      <c r="I1160" s="7" t="s">
        <v>1190</v>
      </c>
      <c r="J1160" s="31"/>
      <c r="K1160" s="31"/>
      <c r="M1160" s="6"/>
      <c r="N1160" s="6"/>
      <c r="O1160" s="6"/>
      <c r="P1160" s="6"/>
      <c r="Q1160" s="6"/>
      <c r="R1160" s="6"/>
      <c r="S1160" s="6"/>
      <c r="T1160" s="6"/>
    </row>
    <row r="1161" spans="1:20" x14ac:dyDescent="0.3">
      <c r="A1161" s="31"/>
      <c r="B1161" s="31"/>
      <c r="C1161" s="31"/>
      <c r="D1161" s="31"/>
      <c r="E1161" s="31"/>
      <c r="F1161" s="31"/>
      <c r="G1161" s="31"/>
      <c r="H1161" s="31"/>
      <c r="I1161" s="7" t="s">
        <v>1191</v>
      </c>
      <c r="J1161" s="31"/>
      <c r="K1161" s="31"/>
      <c r="M1161" s="6"/>
      <c r="N1161" s="6"/>
      <c r="O1161" s="6"/>
      <c r="P1161" s="6"/>
      <c r="Q1161" s="6"/>
      <c r="R1161" s="6"/>
      <c r="S1161" s="6"/>
      <c r="T1161" s="6"/>
    </row>
    <row r="1162" spans="1:20" x14ac:dyDescent="0.3">
      <c r="A1162" s="31"/>
      <c r="B1162" s="31"/>
      <c r="C1162" s="31"/>
      <c r="D1162" s="31"/>
      <c r="E1162" s="31"/>
      <c r="F1162" s="31"/>
      <c r="G1162" s="31"/>
      <c r="H1162" s="31"/>
      <c r="I1162" s="7" t="s">
        <v>1192</v>
      </c>
      <c r="J1162" s="31"/>
      <c r="K1162" s="31"/>
      <c r="M1162" s="6"/>
      <c r="N1162" s="6"/>
      <c r="O1162" s="6"/>
      <c r="P1162" s="6"/>
      <c r="Q1162" s="6"/>
      <c r="R1162" s="6"/>
      <c r="S1162" s="6"/>
      <c r="T1162" s="6"/>
    </row>
    <row r="1163" spans="1:20" ht="48" x14ac:dyDescent="0.3">
      <c r="A1163" s="31"/>
      <c r="B1163" s="31"/>
      <c r="C1163" s="31"/>
      <c r="D1163" s="31"/>
      <c r="E1163" s="31"/>
      <c r="F1163" s="31"/>
      <c r="G1163" s="31"/>
      <c r="H1163" s="31"/>
      <c r="I1163" s="7" t="s">
        <v>1193</v>
      </c>
      <c r="J1163" s="31"/>
      <c r="K1163" s="31"/>
      <c r="M1163" s="6"/>
      <c r="N1163" s="6"/>
      <c r="O1163" s="6"/>
      <c r="P1163" s="6"/>
      <c r="Q1163" s="6"/>
      <c r="R1163" s="6"/>
      <c r="S1163" s="6"/>
      <c r="T1163" s="6"/>
    </row>
    <row r="1164" spans="1:20" ht="36" x14ac:dyDescent="0.3">
      <c r="A1164" s="31"/>
      <c r="B1164" s="31"/>
      <c r="C1164" s="31"/>
      <c r="D1164" s="31"/>
      <c r="E1164" s="31"/>
      <c r="F1164" s="31"/>
      <c r="G1164" s="31"/>
      <c r="H1164" s="31"/>
      <c r="I1164" s="7" t="s">
        <v>1194</v>
      </c>
      <c r="J1164" s="31"/>
      <c r="K1164" s="31"/>
      <c r="M1164" s="6"/>
      <c r="N1164" s="6"/>
      <c r="O1164" s="6"/>
      <c r="P1164" s="6"/>
      <c r="Q1164" s="6"/>
      <c r="R1164" s="6"/>
      <c r="S1164" s="6"/>
      <c r="T1164" s="6"/>
    </row>
    <row r="1165" spans="1:20" x14ac:dyDescent="0.3">
      <c r="A1165" s="31"/>
      <c r="B1165" s="31"/>
      <c r="C1165" s="31"/>
      <c r="D1165" s="31"/>
      <c r="E1165" s="31"/>
      <c r="F1165" s="31"/>
      <c r="G1165" s="31"/>
      <c r="H1165" s="31"/>
      <c r="I1165" s="7" t="s">
        <v>1195</v>
      </c>
      <c r="J1165" s="31"/>
      <c r="K1165" s="31"/>
      <c r="M1165" s="6"/>
      <c r="N1165" s="6"/>
      <c r="O1165" s="6"/>
      <c r="P1165" s="6"/>
      <c r="Q1165" s="6"/>
      <c r="R1165" s="6"/>
      <c r="S1165" s="6"/>
      <c r="T1165" s="6"/>
    </row>
    <row r="1166" spans="1:20" ht="24" x14ac:dyDescent="0.3">
      <c r="A1166" s="31"/>
      <c r="B1166" s="31"/>
      <c r="C1166" s="31"/>
      <c r="D1166" s="31"/>
      <c r="E1166" s="31"/>
      <c r="F1166" s="31"/>
      <c r="G1166" s="31"/>
      <c r="H1166" s="31"/>
      <c r="I1166" s="7" t="s">
        <v>1196</v>
      </c>
      <c r="J1166" s="31"/>
      <c r="K1166" s="31"/>
      <c r="M1166" s="6"/>
      <c r="N1166" s="6"/>
      <c r="O1166" s="6"/>
      <c r="P1166" s="6"/>
      <c r="Q1166" s="6"/>
      <c r="R1166" s="6"/>
      <c r="S1166" s="6"/>
      <c r="T1166" s="6"/>
    </row>
    <row r="1167" spans="1:20" x14ac:dyDescent="0.3">
      <c r="A1167" s="31"/>
      <c r="B1167" s="31"/>
      <c r="C1167" s="31"/>
      <c r="D1167" s="31"/>
      <c r="E1167" s="31"/>
      <c r="F1167" s="31"/>
      <c r="G1167" s="31"/>
      <c r="H1167" s="31"/>
      <c r="I1167" s="7" t="s">
        <v>1197</v>
      </c>
      <c r="J1167" s="31"/>
      <c r="K1167" s="31"/>
      <c r="M1167" s="6"/>
      <c r="N1167" s="6"/>
      <c r="O1167" s="6"/>
      <c r="P1167" s="6"/>
      <c r="Q1167" s="6"/>
      <c r="R1167" s="6"/>
      <c r="S1167" s="6"/>
      <c r="T1167" s="6"/>
    </row>
    <row r="1168" spans="1:20" ht="24" x14ac:dyDescent="0.3">
      <c r="A1168" s="31"/>
      <c r="B1168" s="31"/>
      <c r="C1168" s="31"/>
      <c r="D1168" s="31"/>
      <c r="E1168" s="31"/>
      <c r="F1168" s="31"/>
      <c r="G1168" s="31"/>
      <c r="H1168" s="31"/>
      <c r="I1168" s="7" t="s">
        <v>1198</v>
      </c>
      <c r="J1168" s="31"/>
      <c r="K1168" s="31"/>
      <c r="M1168" s="6"/>
      <c r="N1168" s="6"/>
      <c r="O1168" s="6"/>
      <c r="P1168" s="6"/>
      <c r="Q1168" s="6"/>
      <c r="R1168" s="6"/>
      <c r="S1168" s="6"/>
      <c r="T1168" s="6"/>
    </row>
    <row r="1169" spans="1:20" x14ac:dyDescent="0.3">
      <c r="A1169" s="31"/>
      <c r="B1169" s="31"/>
      <c r="C1169" s="31"/>
      <c r="D1169" s="31"/>
      <c r="E1169" s="31"/>
      <c r="F1169" s="31"/>
      <c r="G1169" s="31"/>
      <c r="H1169" s="31"/>
      <c r="I1169" s="7" t="s">
        <v>1199</v>
      </c>
      <c r="J1169" s="31"/>
      <c r="K1169" s="31"/>
      <c r="M1169" s="6"/>
      <c r="N1169" s="6"/>
      <c r="O1169" s="6"/>
      <c r="P1169" s="6"/>
      <c r="Q1169" s="6"/>
      <c r="R1169" s="6"/>
      <c r="S1169" s="6"/>
      <c r="T1169" s="6"/>
    </row>
    <row r="1170" spans="1:20" x14ac:dyDescent="0.3">
      <c r="A1170" s="31"/>
      <c r="B1170" s="31"/>
      <c r="C1170" s="31"/>
      <c r="D1170" s="31"/>
      <c r="E1170" s="31"/>
      <c r="F1170" s="31"/>
      <c r="G1170" s="31"/>
      <c r="H1170" s="31"/>
      <c r="I1170" s="7" t="s">
        <v>1200</v>
      </c>
      <c r="J1170" s="31"/>
      <c r="K1170" s="31"/>
      <c r="M1170" s="6"/>
      <c r="N1170" s="6"/>
      <c r="O1170" s="6"/>
      <c r="P1170" s="6"/>
      <c r="Q1170" s="6"/>
      <c r="R1170" s="6"/>
      <c r="S1170" s="6"/>
      <c r="T1170" s="6"/>
    </row>
    <row r="1171" spans="1:20" ht="24" x14ac:dyDescent="0.3">
      <c r="A1171" s="31"/>
      <c r="B1171" s="31"/>
      <c r="C1171" s="31"/>
      <c r="D1171" s="31"/>
      <c r="E1171" s="31"/>
      <c r="F1171" s="31"/>
      <c r="G1171" s="31"/>
      <c r="H1171" s="31"/>
      <c r="I1171" s="7" t="s">
        <v>1201</v>
      </c>
      <c r="J1171" s="31"/>
      <c r="K1171" s="31"/>
      <c r="M1171" s="6"/>
      <c r="N1171" s="6"/>
      <c r="O1171" s="6"/>
      <c r="P1171" s="6"/>
      <c r="Q1171" s="6"/>
      <c r="R1171" s="6"/>
      <c r="S1171" s="6"/>
      <c r="T1171" s="6"/>
    </row>
    <row r="1172" spans="1:20" ht="24" x14ac:dyDescent="0.3">
      <c r="A1172" s="31"/>
      <c r="B1172" s="31"/>
      <c r="C1172" s="31"/>
      <c r="D1172" s="31"/>
      <c r="E1172" s="31"/>
      <c r="F1172" s="31"/>
      <c r="G1172" s="31"/>
      <c r="H1172" s="31"/>
      <c r="I1172" s="7" t="s">
        <v>1202</v>
      </c>
      <c r="J1172" s="31"/>
      <c r="K1172" s="31"/>
      <c r="M1172" s="6"/>
      <c r="N1172" s="6"/>
      <c r="O1172" s="6"/>
      <c r="P1172" s="6"/>
      <c r="Q1172" s="6"/>
      <c r="R1172" s="6"/>
      <c r="S1172" s="6"/>
      <c r="T1172" s="6"/>
    </row>
    <row r="1173" spans="1:20" ht="24" x14ac:dyDescent="0.3">
      <c r="A1173" s="31"/>
      <c r="B1173" s="31"/>
      <c r="C1173" s="31"/>
      <c r="D1173" s="31"/>
      <c r="E1173" s="31"/>
      <c r="F1173" s="31"/>
      <c r="G1173" s="31"/>
      <c r="H1173" s="31"/>
      <c r="I1173" s="7" t="s">
        <v>1203</v>
      </c>
      <c r="J1173" s="31"/>
      <c r="K1173" s="31"/>
      <c r="M1173" s="6"/>
      <c r="N1173" s="6"/>
      <c r="O1173" s="6"/>
      <c r="P1173" s="6"/>
      <c r="Q1173" s="6"/>
      <c r="R1173" s="6"/>
      <c r="S1173" s="6"/>
      <c r="T1173" s="6"/>
    </row>
    <row r="1174" spans="1:20" x14ac:dyDescent="0.3">
      <c r="A1174" s="31"/>
      <c r="B1174" s="31"/>
      <c r="C1174" s="31"/>
      <c r="D1174" s="31"/>
      <c r="E1174" s="31"/>
      <c r="F1174" s="31"/>
      <c r="G1174" s="31"/>
      <c r="H1174" s="31"/>
      <c r="I1174" s="7" t="s">
        <v>1204</v>
      </c>
      <c r="J1174" s="31"/>
      <c r="K1174" s="31"/>
      <c r="M1174" s="6"/>
      <c r="N1174" s="6"/>
      <c r="O1174" s="6"/>
      <c r="P1174" s="6"/>
      <c r="Q1174" s="6"/>
      <c r="R1174" s="6"/>
      <c r="S1174" s="6"/>
      <c r="T1174" s="6"/>
    </row>
    <row r="1175" spans="1:20" ht="36" x14ac:dyDescent="0.3">
      <c r="A1175" s="31"/>
      <c r="B1175" s="31"/>
      <c r="C1175" s="31"/>
      <c r="D1175" s="31"/>
      <c r="E1175" s="31"/>
      <c r="F1175" s="31"/>
      <c r="G1175" s="31"/>
      <c r="H1175" s="31"/>
      <c r="I1175" s="7" t="s">
        <v>1205</v>
      </c>
      <c r="J1175" s="31"/>
      <c r="K1175" s="31"/>
      <c r="M1175" s="6"/>
      <c r="N1175" s="6"/>
      <c r="O1175" s="6"/>
      <c r="P1175" s="6"/>
      <c r="Q1175" s="6"/>
      <c r="R1175" s="6"/>
      <c r="S1175" s="6"/>
      <c r="T1175" s="6"/>
    </row>
    <row r="1176" spans="1:20" ht="24" x14ac:dyDescent="0.3">
      <c r="A1176" s="31"/>
      <c r="B1176" s="31"/>
      <c r="C1176" s="31"/>
      <c r="D1176" s="31"/>
      <c r="E1176" s="31"/>
      <c r="F1176" s="31"/>
      <c r="G1176" s="31"/>
      <c r="H1176" s="31"/>
      <c r="I1176" s="7" t="s">
        <v>1206</v>
      </c>
      <c r="J1176" s="31"/>
      <c r="K1176" s="31"/>
      <c r="M1176" s="6"/>
      <c r="N1176" s="6"/>
      <c r="O1176" s="6"/>
      <c r="P1176" s="6"/>
      <c r="Q1176" s="6"/>
      <c r="R1176" s="6"/>
      <c r="S1176" s="6"/>
      <c r="T1176" s="6"/>
    </row>
    <row r="1177" spans="1:20" ht="24" x14ac:dyDescent="0.3">
      <c r="A1177" s="31"/>
      <c r="B1177" s="31"/>
      <c r="C1177" s="31"/>
      <c r="D1177" s="31"/>
      <c r="E1177" s="31"/>
      <c r="F1177" s="31"/>
      <c r="G1177" s="31"/>
      <c r="H1177" s="31"/>
      <c r="I1177" s="7" t="s">
        <v>1207</v>
      </c>
      <c r="J1177" s="31"/>
      <c r="K1177" s="31"/>
      <c r="M1177" s="6"/>
      <c r="N1177" s="6"/>
      <c r="O1177" s="6"/>
      <c r="P1177" s="6"/>
      <c r="Q1177" s="6"/>
      <c r="R1177" s="6"/>
      <c r="S1177" s="6"/>
      <c r="T1177" s="6"/>
    </row>
    <row r="1178" spans="1:20" ht="36" x14ac:dyDescent="0.3">
      <c r="A1178" s="31"/>
      <c r="B1178" s="31"/>
      <c r="C1178" s="31"/>
      <c r="D1178" s="31"/>
      <c r="E1178" s="31"/>
      <c r="F1178" s="31"/>
      <c r="G1178" s="31"/>
      <c r="H1178" s="31"/>
      <c r="I1178" s="7" t="s">
        <v>1208</v>
      </c>
      <c r="J1178" s="31"/>
      <c r="K1178" s="31"/>
      <c r="M1178" s="6"/>
      <c r="N1178" s="6"/>
      <c r="O1178" s="6"/>
      <c r="P1178" s="6"/>
      <c r="Q1178" s="6"/>
      <c r="R1178" s="6"/>
      <c r="S1178" s="6"/>
      <c r="T1178" s="6"/>
    </row>
    <row r="1179" spans="1:20" ht="24" x14ac:dyDescent="0.3">
      <c r="A1179" s="31"/>
      <c r="B1179" s="31"/>
      <c r="C1179" s="31"/>
      <c r="D1179" s="31"/>
      <c r="E1179" s="31"/>
      <c r="F1179" s="31"/>
      <c r="G1179" s="31"/>
      <c r="H1179" s="31"/>
      <c r="I1179" s="7" t="s">
        <v>1209</v>
      </c>
      <c r="J1179" s="31"/>
      <c r="K1179" s="31"/>
      <c r="M1179" s="6"/>
      <c r="N1179" s="6"/>
      <c r="O1179" s="6"/>
      <c r="P1179" s="6"/>
      <c r="Q1179" s="6"/>
      <c r="R1179" s="6"/>
      <c r="S1179" s="6"/>
      <c r="T1179" s="6"/>
    </row>
    <row r="1180" spans="1:20" ht="24" x14ac:dyDescent="0.3">
      <c r="A1180" s="31"/>
      <c r="B1180" s="31"/>
      <c r="C1180" s="31"/>
      <c r="D1180" s="31"/>
      <c r="E1180" s="31"/>
      <c r="F1180" s="31"/>
      <c r="G1180" s="31"/>
      <c r="H1180" s="31"/>
      <c r="I1180" s="7" t="s">
        <v>1210</v>
      </c>
      <c r="J1180" s="31"/>
      <c r="K1180" s="31"/>
      <c r="M1180" s="6"/>
      <c r="N1180" s="6"/>
      <c r="O1180" s="6"/>
      <c r="P1180" s="6"/>
      <c r="Q1180" s="6"/>
      <c r="R1180" s="6"/>
      <c r="S1180" s="6"/>
      <c r="T1180" s="6"/>
    </row>
    <row r="1181" spans="1:20" ht="24" x14ac:dyDescent="0.3">
      <c r="A1181" s="31"/>
      <c r="B1181" s="31"/>
      <c r="C1181" s="31"/>
      <c r="D1181" s="31"/>
      <c r="E1181" s="31"/>
      <c r="F1181" s="31"/>
      <c r="G1181" s="31"/>
      <c r="H1181" s="31"/>
      <c r="I1181" s="7" t="s">
        <v>1211</v>
      </c>
      <c r="J1181" s="31"/>
      <c r="K1181" s="31"/>
      <c r="M1181" s="6"/>
      <c r="N1181" s="6"/>
      <c r="O1181" s="6"/>
      <c r="P1181" s="6"/>
      <c r="Q1181" s="6"/>
      <c r="R1181" s="6"/>
      <c r="S1181" s="6"/>
      <c r="T1181" s="6"/>
    </row>
    <row r="1182" spans="1:20" ht="36" x14ac:dyDescent="0.3">
      <c r="A1182" s="31"/>
      <c r="B1182" s="31"/>
      <c r="C1182" s="31"/>
      <c r="D1182" s="31"/>
      <c r="E1182" s="31"/>
      <c r="F1182" s="31"/>
      <c r="G1182" s="31"/>
      <c r="H1182" s="31"/>
      <c r="I1182" s="7" t="s">
        <v>1212</v>
      </c>
      <c r="J1182" s="31"/>
      <c r="K1182" s="31"/>
      <c r="M1182" s="6"/>
      <c r="N1182" s="6"/>
      <c r="O1182" s="6"/>
      <c r="P1182" s="6"/>
      <c r="Q1182" s="6"/>
      <c r="R1182" s="6"/>
      <c r="S1182" s="6"/>
      <c r="T1182" s="6"/>
    </row>
    <row r="1183" spans="1:20" ht="24" x14ac:dyDescent="0.3">
      <c r="A1183" s="31"/>
      <c r="B1183" s="31"/>
      <c r="C1183" s="31"/>
      <c r="D1183" s="31"/>
      <c r="E1183" s="31"/>
      <c r="F1183" s="31"/>
      <c r="G1183" s="31"/>
      <c r="H1183" s="31"/>
      <c r="I1183" s="7" t="s">
        <v>1213</v>
      </c>
      <c r="J1183" s="31"/>
      <c r="K1183" s="31"/>
      <c r="M1183" s="6"/>
      <c r="N1183" s="6"/>
      <c r="O1183" s="6"/>
      <c r="P1183" s="6"/>
      <c r="Q1183" s="6"/>
      <c r="R1183" s="6"/>
      <c r="S1183" s="6"/>
      <c r="T1183" s="6"/>
    </row>
    <row r="1184" spans="1:20" x14ac:dyDescent="0.3">
      <c r="A1184" s="31"/>
      <c r="B1184" s="31"/>
      <c r="C1184" s="31"/>
      <c r="D1184" s="31"/>
      <c r="E1184" s="31"/>
      <c r="F1184" s="31"/>
      <c r="G1184" s="31"/>
      <c r="H1184" s="31"/>
      <c r="I1184" s="7" t="s">
        <v>1214</v>
      </c>
      <c r="J1184" s="31"/>
      <c r="K1184" s="31"/>
      <c r="M1184" s="6"/>
      <c r="N1184" s="6"/>
      <c r="O1184" s="6"/>
      <c r="P1184" s="6"/>
      <c r="Q1184" s="6"/>
      <c r="R1184" s="6"/>
      <c r="S1184" s="6"/>
      <c r="T1184" s="6"/>
    </row>
    <row r="1185" spans="1:20" x14ac:dyDescent="0.3">
      <c r="A1185" s="31"/>
      <c r="B1185" s="31"/>
      <c r="C1185" s="31"/>
      <c r="D1185" s="31"/>
      <c r="E1185" s="31"/>
      <c r="F1185" s="31"/>
      <c r="G1185" s="31"/>
      <c r="H1185" s="31"/>
      <c r="I1185" s="7" t="s">
        <v>1215</v>
      </c>
      <c r="J1185" s="31"/>
      <c r="K1185" s="31"/>
      <c r="M1185" s="6"/>
      <c r="N1185" s="6"/>
      <c r="O1185" s="6"/>
      <c r="P1185" s="6"/>
      <c r="Q1185" s="6"/>
      <c r="R1185" s="6"/>
      <c r="S1185" s="6"/>
      <c r="T1185" s="6"/>
    </row>
    <row r="1186" spans="1:20" x14ac:dyDescent="0.3">
      <c r="A1186" s="31"/>
      <c r="B1186" s="31"/>
      <c r="C1186" s="31"/>
      <c r="D1186" s="31"/>
      <c r="E1186" s="31"/>
      <c r="F1186" s="31"/>
      <c r="G1186" s="31"/>
      <c r="H1186" s="31"/>
      <c r="I1186" s="7" t="s">
        <v>1216</v>
      </c>
      <c r="J1186" s="31"/>
      <c r="K1186" s="31"/>
      <c r="M1186" s="6"/>
      <c r="N1186" s="6"/>
      <c r="O1186" s="6"/>
      <c r="P1186" s="6"/>
      <c r="Q1186" s="6"/>
      <c r="R1186" s="6"/>
      <c r="S1186" s="6"/>
      <c r="T1186" s="6"/>
    </row>
    <row r="1187" spans="1:20" ht="24" x14ac:dyDescent="0.3">
      <c r="A1187" s="31"/>
      <c r="B1187" s="31"/>
      <c r="C1187" s="31"/>
      <c r="D1187" s="31"/>
      <c r="E1187" s="31"/>
      <c r="F1187" s="31"/>
      <c r="G1187" s="31"/>
      <c r="H1187" s="31"/>
      <c r="I1187" s="7" t="s">
        <v>1217</v>
      </c>
      <c r="J1187" s="31"/>
      <c r="K1187" s="31"/>
      <c r="M1187" s="6"/>
      <c r="N1187" s="6"/>
      <c r="O1187" s="6"/>
      <c r="P1187" s="6"/>
      <c r="Q1187" s="6"/>
      <c r="R1187" s="6"/>
      <c r="S1187" s="6"/>
      <c r="T1187" s="6"/>
    </row>
    <row r="1188" spans="1:20" x14ac:dyDescent="0.3">
      <c r="A1188" s="31"/>
      <c r="B1188" s="31"/>
      <c r="C1188" s="31"/>
      <c r="D1188" s="31"/>
      <c r="E1188" s="31"/>
      <c r="F1188" s="31"/>
      <c r="G1188" s="31"/>
      <c r="H1188" s="31"/>
      <c r="I1188" s="7" t="s">
        <v>1218</v>
      </c>
      <c r="J1188" s="31"/>
      <c r="K1188" s="31"/>
      <c r="M1188" s="6"/>
      <c r="N1188" s="6"/>
      <c r="O1188" s="6"/>
      <c r="P1188" s="6"/>
      <c r="Q1188" s="6"/>
      <c r="R1188" s="6"/>
      <c r="S1188" s="6"/>
      <c r="T1188" s="6"/>
    </row>
    <row r="1189" spans="1:20" ht="24" x14ac:dyDescent="0.3">
      <c r="A1189" s="31"/>
      <c r="B1189" s="31"/>
      <c r="C1189" s="31"/>
      <c r="D1189" s="31"/>
      <c r="E1189" s="31"/>
      <c r="F1189" s="31"/>
      <c r="G1189" s="31"/>
      <c r="H1189" s="31"/>
      <c r="I1189" s="7" t="s">
        <v>1219</v>
      </c>
      <c r="J1189" s="31"/>
      <c r="K1189" s="31"/>
      <c r="M1189" s="6"/>
      <c r="N1189" s="6"/>
      <c r="O1189" s="6"/>
      <c r="P1189" s="6"/>
      <c r="Q1189" s="6"/>
      <c r="R1189" s="6"/>
      <c r="S1189" s="6"/>
      <c r="T1189" s="6"/>
    </row>
    <row r="1190" spans="1:20" ht="36" x14ac:dyDescent="0.3">
      <c r="A1190" s="31"/>
      <c r="B1190" s="31"/>
      <c r="C1190" s="31"/>
      <c r="D1190" s="31"/>
      <c r="E1190" s="31"/>
      <c r="F1190" s="31"/>
      <c r="G1190" s="31"/>
      <c r="H1190" s="31"/>
      <c r="I1190" s="7" t="s">
        <v>1220</v>
      </c>
      <c r="J1190" s="31"/>
      <c r="K1190" s="31"/>
      <c r="M1190" s="6"/>
      <c r="N1190" s="6"/>
      <c r="O1190" s="6"/>
      <c r="P1190" s="6"/>
      <c r="Q1190" s="6"/>
      <c r="R1190" s="6"/>
      <c r="S1190" s="6"/>
      <c r="T1190" s="6"/>
    </row>
    <row r="1191" spans="1:20" ht="24" x14ac:dyDescent="0.3">
      <c r="A1191" s="31"/>
      <c r="B1191" s="31"/>
      <c r="C1191" s="31"/>
      <c r="D1191" s="31"/>
      <c r="E1191" s="31"/>
      <c r="F1191" s="31"/>
      <c r="G1191" s="31"/>
      <c r="H1191" s="31"/>
      <c r="I1191" s="7" t="s">
        <v>1221</v>
      </c>
      <c r="J1191" s="31"/>
      <c r="K1191" s="31"/>
      <c r="M1191" s="6"/>
      <c r="N1191" s="6"/>
      <c r="O1191" s="6"/>
      <c r="P1191" s="6"/>
      <c r="Q1191" s="6"/>
      <c r="R1191" s="6"/>
      <c r="S1191" s="6"/>
      <c r="T1191" s="6"/>
    </row>
    <row r="1192" spans="1:20" ht="36" x14ac:dyDescent="0.3">
      <c r="A1192" s="31"/>
      <c r="B1192" s="31"/>
      <c r="C1192" s="31"/>
      <c r="D1192" s="31"/>
      <c r="E1192" s="31"/>
      <c r="F1192" s="31"/>
      <c r="G1192" s="31"/>
      <c r="H1192" s="31"/>
      <c r="I1192" s="7" t="s">
        <v>1222</v>
      </c>
      <c r="J1192" s="31"/>
      <c r="K1192" s="31"/>
      <c r="M1192" s="6"/>
      <c r="N1192" s="6"/>
      <c r="O1192" s="6"/>
      <c r="P1192" s="6"/>
      <c r="Q1192" s="6"/>
      <c r="R1192" s="6"/>
      <c r="S1192" s="6"/>
      <c r="T1192" s="6"/>
    </row>
    <row r="1193" spans="1:20" ht="24" x14ac:dyDescent="0.3">
      <c r="A1193" s="31"/>
      <c r="B1193" s="31"/>
      <c r="C1193" s="31"/>
      <c r="D1193" s="31"/>
      <c r="E1193" s="31"/>
      <c r="F1193" s="31"/>
      <c r="G1193" s="31"/>
      <c r="H1193" s="31"/>
      <c r="I1193" s="7" t="s">
        <v>1223</v>
      </c>
      <c r="J1193" s="31"/>
      <c r="K1193" s="31"/>
      <c r="M1193" s="6"/>
      <c r="N1193" s="6"/>
      <c r="O1193" s="6"/>
      <c r="P1193" s="6"/>
      <c r="Q1193" s="6"/>
      <c r="R1193" s="6"/>
      <c r="S1193" s="6"/>
      <c r="T1193" s="6"/>
    </row>
    <row r="1194" spans="1:20" ht="48" x14ac:dyDescent="0.3">
      <c r="A1194" s="31"/>
      <c r="B1194" s="31"/>
      <c r="C1194" s="31"/>
      <c r="D1194" s="31"/>
      <c r="E1194" s="31"/>
      <c r="F1194" s="31"/>
      <c r="G1194" s="31"/>
      <c r="H1194" s="31"/>
      <c r="I1194" s="7" t="s">
        <v>1224</v>
      </c>
      <c r="J1194" s="31"/>
      <c r="K1194" s="31"/>
      <c r="M1194" s="6"/>
      <c r="N1194" s="6"/>
      <c r="O1194" s="6"/>
      <c r="P1194" s="6"/>
      <c r="Q1194" s="6"/>
      <c r="R1194" s="6"/>
      <c r="S1194" s="6"/>
      <c r="T1194" s="6"/>
    </row>
    <row r="1195" spans="1:20" x14ac:dyDescent="0.3">
      <c r="A1195" s="31"/>
      <c r="B1195" s="31"/>
      <c r="C1195" s="31"/>
      <c r="D1195" s="31"/>
      <c r="E1195" s="31"/>
      <c r="F1195" s="31"/>
      <c r="G1195" s="31"/>
      <c r="H1195" s="31"/>
      <c r="I1195" s="7" t="s">
        <v>1225</v>
      </c>
      <c r="J1195" s="31"/>
      <c r="K1195" s="31"/>
      <c r="M1195" s="6"/>
      <c r="N1195" s="6"/>
      <c r="O1195" s="6"/>
      <c r="P1195" s="6"/>
      <c r="Q1195" s="6"/>
      <c r="R1195" s="6"/>
      <c r="S1195" s="6"/>
      <c r="T1195" s="6"/>
    </row>
    <row r="1196" spans="1:20" ht="36" x14ac:dyDescent="0.3">
      <c r="A1196" s="31"/>
      <c r="B1196" s="31"/>
      <c r="C1196" s="31"/>
      <c r="D1196" s="31"/>
      <c r="E1196" s="31"/>
      <c r="F1196" s="31"/>
      <c r="G1196" s="31"/>
      <c r="H1196" s="31"/>
      <c r="I1196" s="7" t="s">
        <v>1226</v>
      </c>
      <c r="J1196" s="31"/>
      <c r="K1196" s="31"/>
      <c r="M1196" s="6"/>
      <c r="N1196" s="6"/>
      <c r="O1196" s="6"/>
      <c r="P1196" s="6"/>
      <c r="Q1196" s="6"/>
      <c r="R1196" s="6"/>
      <c r="S1196" s="6"/>
      <c r="T1196" s="6"/>
    </row>
    <row r="1197" spans="1:20" ht="24" x14ac:dyDescent="0.3">
      <c r="A1197" s="31"/>
      <c r="B1197" s="31"/>
      <c r="C1197" s="31"/>
      <c r="D1197" s="31"/>
      <c r="E1197" s="31"/>
      <c r="F1197" s="31"/>
      <c r="G1197" s="31"/>
      <c r="H1197" s="31"/>
      <c r="I1197" s="7" t="s">
        <v>1227</v>
      </c>
      <c r="J1197" s="31"/>
      <c r="K1197" s="31"/>
      <c r="M1197" s="6"/>
      <c r="N1197" s="6"/>
      <c r="O1197" s="6"/>
      <c r="P1197" s="6"/>
      <c r="Q1197" s="6"/>
      <c r="R1197" s="6"/>
      <c r="S1197" s="6"/>
      <c r="T1197" s="6"/>
    </row>
    <row r="1198" spans="1:20" ht="24" x14ac:dyDescent="0.3">
      <c r="A1198" s="31"/>
      <c r="B1198" s="31"/>
      <c r="C1198" s="31"/>
      <c r="D1198" s="31"/>
      <c r="E1198" s="31"/>
      <c r="F1198" s="31"/>
      <c r="G1198" s="31"/>
      <c r="H1198" s="31"/>
      <c r="I1198" s="7" t="s">
        <v>1228</v>
      </c>
      <c r="J1198" s="31"/>
      <c r="K1198" s="31"/>
      <c r="M1198" s="6"/>
      <c r="N1198" s="6"/>
      <c r="O1198" s="6"/>
      <c r="P1198" s="6"/>
      <c r="Q1198" s="6"/>
      <c r="R1198" s="6"/>
      <c r="S1198" s="6"/>
      <c r="T1198" s="6"/>
    </row>
    <row r="1199" spans="1:20" ht="24" x14ac:dyDescent="0.3">
      <c r="A1199" s="31"/>
      <c r="B1199" s="31"/>
      <c r="C1199" s="31"/>
      <c r="D1199" s="31"/>
      <c r="E1199" s="31"/>
      <c r="F1199" s="31"/>
      <c r="G1199" s="31"/>
      <c r="H1199" s="31"/>
      <c r="I1199" s="7" t="s">
        <v>1229</v>
      </c>
      <c r="J1199" s="31"/>
      <c r="K1199" s="31"/>
      <c r="M1199" s="6"/>
      <c r="N1199" s="6"/>
      <c r="O1199" s="6"/>
      <c r="P1199" s="6"/>
      <c r="Q1199" s="6"/>
      <c r="R1199" s="6"/>
      <c r="S1199" s="6"/>
      <c r="T1199" s="6"/>
    </row>
    <row r="1200" spans="1:20" x14ac:dyDescent="0.3">
      <c r="A1200" s="31"/>
      <c r="B1200" s="31"/>
      <c r="C1200" s="31"/>
      <c r="D1200" s="31"/>
      <c r="E1200" s="31"/>
      <c r="F1200" s="31"/>
      <c r="G1200" s="31"/>
      <c r="H1200" s="31"/>
      <c r="I1200" s="7" t="s">
        <v>1230</v>
      </c>
      <c r="J1200" s="31"/>
      <c r="K1200" s="31"/>
      <c r="M1200" s="6"/>
      <c r="N1200" s="6"/>
      <c r="O1200" s="6"/>
      <c r="P1200" s="6"/>
      <c r="Q1200" s="6"/>
      <c r="R1200" s="6"/>
      <c r="S1200" s="6"/>
      <c r="T1200" s="6"/>
    </row>
    <row r="1201" spans="1:20" ht="24" x14ac:dyDescent="0.3">
      <c r="A1201" s="31"/>
      <c r="B1201" s="31"/>
      <c r="C1201" s="31"/>
      <c r="D1201" s="31"/>
      <c r="E1201" s="31"/>
      <c r="F1201" s="31"/>
      <c r="G1201" s="31"/>
      <c r="H1201" s="31"/>
      <c r="I1201" s="7" t="s">
        <v>1231</v>
      </c>
      <c r="J1201" s="31"/>
      <c r="K1201" s="31"/>
      <c r="M1201" s="6"/>
      <c r="N1201" s="6"/>
      <c r="O1201" s="6"/>
      <c r="P1201" s="6"/>
      <c r="Q1201" s="6"/>
      <c r="R1201" s="6"/>
      <c r="S1201" s="6"/>
      <c r="T1201" s="6"/>
    </row>
    <row r="1202" spans="1:20" ht="48" x14ac:dyDescent="0.3">
      <c r="A1202" s="31"/>
      <c r="B1202" s="31"/>
      <c r="C1202" s="31"/>
      <c r="D1202" s="31"/>
      <c r="E1202" s="31"/>
      <c r="F1202" s="31"/>
      <c r="G1202" s="31"/>
      <c r="H1202" s="31"/>
      <c r="I1202" s="7" t="s">
        <v>1232</v>
      </c>
      <c r="J1202" s="31"/>
      <c r="K1202" s="31"/>
      <c r="M1202" s="6"/>
      <c r="N1202" s="6"/>
      <c r="O1202" s="6"/>
      <c r="P1202" s="6"/>
      <c r="Q1202" s="6"/>
      <c r="R1202" s="6"/>
      <c r="S1202" s="6"/>
      <c r="T1202" s="6"/>
    </row>
    <row r="1203" spans="1:20" ht="36" x14ac:dyDescent="0.3">
      <c r="A1203" s="31"/>
      <c r="B1203" s="31"/>
      <c r="C1203" s="31"/>
      <c r="D1203" s="31"/>
      <c r="E1203" s="31"/>
      <c r="F1203" s="31"/>
      <c r="G1203" s="31"/>
      <c r="H1203" s="31"/>
      <c r="I1203" s="7" t="s">
        <v>1233</v>
      </c>
      <c r="J1203" s="31"/>
      <c r="K1203" s="31"/>
      <c r="M1203" s="6"/>
      <c r="N1203" s="6"/>
      <c r="O1203" s="6"/>
      <c r="P1203" s="6"/>
      <c r="Q1203" s="6"/>
      <c r="R1203" s="6"/>
      <c r="S1203" s="6"/>
      <c r="T1203" s="6"/>
    </row>
    <row r="1204" spans="1:20" ht="36" x14ac:dyDescent="0.3">
      <c r="A1204" s="31"/>
      <c r="B1204" s="31"/>
      <c r="C1204" s="31"/>
      <c r="D1204" s="31"/>
      <c r="E1204" s="31"/>
      <c r="F1204" s="31"/>
      <c r="G1204" s="31"/>
      <c r="H1204" s="31"/>
      <c r="I1204" s="7" t="s">
        <v>1234</v>
      </c>
      <c r="J1204" s="31"/>
      <c r="K1204" s="31"/>
      <c r="M1204" s="6"/>
      <c r="N1204" s="6"/>
      <c r="O1204" s="6"/>
      <c r="P1204" s="6"/>
      <c r="Q1204" s="6"/>
      <c r="R1204" s="6"/>
      <c r="S1204" s="6"/>
      <c r="T1204" s="6"/>
    </row>
    <row r="1205" spans="1:20" ht="24" x14ac:dyDescent="0.3">
      <c r="A1205" s="31"/>
      <c r="B1205" s="31"/>
      <c r="C1205" s="31"/>
      <c r="D1205" s="31"/>
      <c r="E1205" s="31"/>
      <c r="F1205" s="31"/>
      <c r="G1205" s="31"/>
      <c r="H1205" s="31"/>
      <c r="I1205" s="7" t="s">
        <v>1235</v>
      </c>
      <c r="J1205" s="31"/>
      <c r="K1205" s="31"/>
      <c r="M1205" s="6"/>
      <c r="N1205" s="6"/>
      <c r="O1205" s="6"/>
      <c r="P1205" s="6"/>
      <c r="Q1205" s="6"/>
      <c r="R1205" s="6"/>
      <c r="S1205" s="6"/>
      <c r="T1205" s="6"/>
    </row>
    <row r="1206" spans="1:20" x14ac:dyDescent="0.3">
      <c r="A1206" s="31"/>
      <c r="B1206" s="31"/>
      <c r="C1206" s="31"/>
      <c r="D1206" s="31"/>
      <c r="E1206" s="31"/>
      <c r="F1206" s="31"/>
      <c r="G1206" s="31"/>
      <c r="H1206" s="31"/>
      <c r="I1206" s="7" t="s">
        <v>1236</v>
      </c>
      <c r="J1206" s="31"/>
      <c r="K1206" s="31"/>
      <c r="M1206" s="6"/>
      <c r="N1206" s="6"/>
      <c r="O1206" s="6"/>
      <c r="P1206" s="6"/>
      <c r="Q1206" s="6"/>
      <c r="R1206" s="6"/>
      <c r="S1206" s="6"/>
      <c r="T1206" s="6"/>
    </row>
    <row r="1207" spans="1:20" ht="36" x14ac:dyDescent="0.3">
      <c r="A1207" s="31"/>
      <c r="B1207" s="31"/>
      <c r="C1207" s="31"/>
      <c r="D1207" s="31"/>
      <c r="E1207" s="31"/>
      <c r="F1207" s="31"/>
      <c r="G1207" s="31"/>
      <c r="H1207" s="31"/>
      <c r="I1207" s="7" t="s">
        <v>1237</v>
      </c>
      <c r="J1207" s="31"/>
      <c r="K1207" s="31"/>
      <c r="M1207" s="6"/>
      <c r="N1207" s="6"/>
      <c r="O1207" s="6"/>
      <c r="P1207" s="6"/>
      <c r="Q1207" s="6"/>
      <c r="R1207" s="6"/>
      <c r="S1207" s="6"/>
      <c r="T1207" s="6"/>
    </row>
    <row r="1208" spans="1:20" ht="48" x14ac:dyDescent="0.3">
      <c r="A1208" s="31"/>
      <c r="B1208" s="31"/>
      <c r="C1208" s="31"/>
      <c r="D1208" s="31"/>
      <c r="E1208" s="31"/>
      <c r="F1208" s="31"/>
      <c r="G1208" s="31"/>
      <c r="H1208" s="31"/>
      <c r="I1208" s="7" t="s">
        <v>1238</v>
      </c>
      <c r="J1208" s="31"/>
      <c r="K1208" s="31"/>
      <c r="M1208" s="6"/>
      <c r="N1208" s="6"/>
      <c r="O1208" s="6"/>
      <c r="P1208" s="6"/>
      <c r="Q1208" s="6"/>
      <c r="R1208" s="6"/>
      <c r="S1208" s="6"/>
      <c r="T1208" s="6"/>
    </row>
    <row r="1209" spans="1:20" x14ac:dyDescent="0.3">
      <c r="A1209" s="31"/>
      <c r="B1209" s="31"/>
      <c r="C1209" s="31"/>
      <c r="D1209" s="31"/>
      <c r="E1209" s="31"/>
      <c r="F1209" s="31"/>
      <c r="G1209" s="31"/>
      <c r="H1209" s="31"/>
      <c r="I1209" s="7" t="s">
        <v>1239</v>
      </c>
      <c r="J1209" s="31"/>
      <c r="K1209" s="31"/>
      <c r="M1209" s="6"/>
      <c r="N1209" s="6"/>
      <c r="O1209" s="6"/>
      <c r="P1209" s="6"/>
      <c r="Q1209" s="6"/>
      <c r="R1209" s="6"/>
      <c r="S1209" s="6"/>
      <c r="T1209" s="6"/>
    </row>
    <row r="1210" spans="1:20" ht="24" x14ac:dyDescent="0.3">
      <c r="A1210" s="31"/>
      <c r="B1210" s="31"/>
      <c r="C1210" s="31"/>
      <c r="D1210" s="31"/>
      <c r="E1210" s="31"/>
      <c r="F1210" s="31"/>
      <c r="G1210" s="31"/>
      <c r="H1210" s="31"/>
      <c r="I1210" s="7" t="s">
        <v>1240</v>
      </c>
      <c r="J1210" s="31"/>
      <c r="K1210" s="31"/>
      <c r="M1210" s="6"/>
      <c r="N1210" s="6"/>
      <c r="O1210" s="6"/>
      <c r="P1210" s="6"/>
      <c r="Q1210" s="6"/>
      <c r="R1210" s="6"/>
      <c r="S1210" s="6"/>
      <c r="T1210" s="6"/>
    </row>
    <row r="1211" spans="1:20" ht="24" x14ac:dyDescent="0.3">
      <c r="A1211" s="31"/>
      <c r="B1211" s="31"/>
      <c r="C1211" s="31"/>
      <c r="D1211" s="31"/>
      <c r="E1211" s="31"/>
      <c r="F1211" s="31"/>
      <c r="G1211" s="31"/>
      <c r="H1211" s="31"/>
      <c r="I1211" s="7" t="s">
        <v>1241</v>
      </c>
      <c r="J1211" s="31"/>
      <c r="K1211" s="31"/>
      <c r="M1211" s="6"/>
      <c r="N1211" s="6"/>
      <c r="O1211" s="6"/>
      <c r="P1211" s="6"/>
      <c r="Q1211" s="6"/>
      <c r="R1211" s="6"/>
      <c r="S1211" s="6"/>
      <c r="T1211" s="6"/>
    </row>
    <row r="1212" spans="1:20" ht="24" x14ac:dyDescent="0.3">
      <c r="A1212" s="31"/>
      <c r="B1212" s="31"/>
      <c r="C1212" s="31"/>
      <c r="D1212" s="31"/>
      <c r="E1212" s="31"/>
      <c r="F1212" s="31"/>
      <c r="G1212" s="31"/>
      <c r="H1212" s="31"/>
      <c r="I1212" s="7" t="s">
        <v>1242</v>
      </c>
      <c r="J1212" s="31"/>
      <c r="K1212" s="31"/>
      <c r="M1212" s="6"/>
      <c r="N1212" s="6"/>
      <c r="O1212" s="6"/>
      <c r="P1212" s="6"/>
      <c r="Q1212" s="6"/>
      <c r="R1212" s="6"/>
      <c r="S1212" s="6"/>
      <c r="T1212" s="6"/>
    </row>
    <row r="1213" spans="1:20" ht="36" x14ac:dyDescent="0.3">
      <c r="A1213" s="31"/>
      <c r="B1213" s="31"/>
      <c r="C1213" s="31"/>
      <c r="D1213" s="31"/>
      <c r="E1213" s="31"/>
      <c r="F1213" s="31"/>
      <c r="G1213" s="31"/>
      <c r="H1213" s="31"/>
      <c r="I1213" s="7" t="s">
        <v>1243</v>
      </c>
      <c r="J1213" s="31"/>
      <c r="K1213" s="31"/>
      <c r="M1213" s="6"/>
      <c r="N1213" s="6"/>
      <c r="O1213" s="6"/>
      <c r="P1213" s="6"/>
      <c r="Q1213" s="6"/>
      <c r="R1213" s="6"/>
      <c r="S1213" s="6"/>
      <c r="T1213" s="6"/>
    </row>
    <row r="1214" spans="1:20" ht="36" x14ac:dyDescent="0.3">
      <c r="A1214" s="31"/>
      <c r="B1214" s="31"/>
      <c r="C1214" s="31"/>
      <c r="D1214" s="31"/>
      <c r="E1214" s="31"/>
      <c r="F1214" s="31"/>
      <c r="G1214" s="31"/>
      <c r="H1214" s="31"/>
      <c r="I1214" s="7" t="s">
        <v>1244</v>
      </c>
      <c r="J1214" s="31"/>
      <c r="K1214" s="31"/>
      <c r="M1214" s="6"/>
      <c r="N1214" s="6"/>
      <c r="O1214" s="6"/>
      <c r="P1214" s="6"/>
      <c r="Q1214" s="6"/>
      <c r="R1214" s="6"/>
      <c r="S1214" s="6"/>
      <c r="T1214" s="6"/>
    </row>
    <row r="1215" spans="1:20" x14ac:dyDescent="0.3">
      <c r="A1215" s="31"/>
      <c r="B1215" s="31"/>
      <c r="C1215" s="31"/>
      <c r="D1215" s="31"/>
      <c r="E1215" s="31"/>
      <c r="F1215" s="31"/>
      <c r="G1215" s="31"/>
      <c r="H1215" s="31"/>
      <c r="I1215" s="7" t="s">
        <v>1245</v>
      </c>
      <c r="J1215" s="31"/>
      <c r="K1215" s="31"/>
      <c r="M1215" s="6"/>
      <c r="N1215" s="6"/>
      <c r="O1215" s="6"/>
      <c r="P1215" s="6"/>
      <c r="Q1215" s="6"/>
      <c r="R1215" s="6"/>
      <c r="S1215" s="6"/>
      <c r="T1215" s="6"/>
    </row>
    <row r="1216" spans="1:20" x14ac:dyDescent="0.3">
      <c r="A1216" s="31"/>
      <c r="B1216" s="31"/>
      <c r="C1216" s="31"/>
      <c r="D1216" s="31"/>
      <c r="E1216" s="31"/>
      <c r="F1216" s="31"/>
      <c r="G1216" s="31"/>
      <c r="H1216" s="31"/>
      <c r="I1216" s="7" t="s">
        <v>1246</v>
      </c>
      <c r="J1216" s="31"/>
      <c r="K1216" s="31"/>
      <c r="M1216" s="6"/>
      <c r="N1216" s="6"/>
      <c r="O1216" s="6"/>
      <c r="P1216" s="6"/>
      <c r="Q1216" s="6"/>
      <c r="R1216" s="6"/>
      <c r="S1216" s="6"/>
      <c r="T1216" s="6"/>
    </row>
    <row r="1217" spans="1:20" ht="24" x14ac:dyDescent="0.3">
      <c r="A1217" s="31"/>
      <c r="B1217" s="31"/>
      <c r="C1217" s="31"/>
      <c r="D1217" s="31"/>
      <c r="E1217" s="31"/>
      <c r="F1217" s="31"/>
      <c r="G1217" s="31"/>
      <c r="H1217" s="31"/>
      <c r="I1217" s="7" t="s">
        <v>1247</v>
      </c>
      <c r="J1217" s="31"/>
      <c r="K1217" s="31"/>
      <c r="M1217" s="6"/>
      <c r="N1217" s="6"/>
      <c r="O1217" s="6"/>
      <c r="P1217" s="6"/>
      <c r="Q1217" s="6"/>
      <c r="R1217" s="6"/>
      <c r="S1217" s="6"/>
      <c r="T1217" s="6"/>
    </row>
    <row r="1218" spans="1:20" ht="60" x14ac:dyDescent="0.3">
      <c r="A1218" s="31"/>
      <c r="B1218" s="31"/>
      <c r="C1218" s="31"/>
      <c r="D1218" s="31"/>
      <c r="E1218" s="31"/>
      <c r="F1218" s="31"/>
      <c r="G1218" s="31"/>
      <c r="H1218" s="31"/>
      <c r="I1218" s="7" t="s">
        <v>1248</v>
      </c>
      <c r="J1218" s="31"/>
      <c r="K1218" s="31"/>
      <c r="M1218" s="6"/>
      <c r="N1218" s="6"/>
      <c r="O1218" s="6"/>
      <c r="P1218" s="6"/>
      <c r="Q1218" s="6"/>
      <c r="R1218" s="6"/>
      <c r="S1218" s="6"/>
      <c r="T1218" s="6"/>
    </row>
    <row r="1219" spans="1:20" x14ac:dyDescent="0.3">
      <c r="A1219" s="31"/>
      <c r="B1219" s="31"/>
      <c r="C1219" s="31"/>
      <c r="D1219" s="31"/>
      <c r="E1219" s="31"/>
      <c r="F1219" s="31"/>
      <c r="G1219" s="31"/>
      <c r="H1219" s="31"/>
      <c r="I1219" s="7" t="s">
        <v>1249</v>
      </c>
      <c r="J1219" s="31"/>
      <c r="K1219" s="31"/>
      <c r="M1219" s="6"/>
      <c r="N1219" s="6"/>
      <c r="O1219" s="6"/>
      <c r="P1219" s="6"/>
      <c r="Q1219" s="6"/>
      <c r="R1219" s="6"/>
      <c r="S1219" s="6"/>
      <c r="T1219" s="6"/>
    </row>
    <row r="1220" spans="1:20" ht="48" x14ac:dyDescent="0.3">
      <c r="A1220" s="31"/>
      <c r="B1220" s="31"/>
      <c r="C1220" s="31"/>
      <c r="D1220" s="31"/>
      <c r="E1220" s="31"/>
      <c r="F1220" s="31"/>
      <c r="G1220" s="31"/>
      <c r="H1220" s="31"/>
      <c r="I1220" s="7" t="s">
        <v>1250</v>
      </c>
      <c r="J1220" s="31"/>
      <c r="K1220" s="31"/>
      <c r="M1220" s="6"/>
      <c r="N1220" s="6"/>
      <c r="O1220" s="6"/>
      <c r="P1220" s="6"/>
      <c r="Q1220" s="6"/>
      <c r="R1220" s="6"/>
      <c r="S1220" s="6"/>
      <c r="T1220" s="6"/>
    </row>
    <row r="1221" spans="1:20" ht="36" x14ac:dyDescent="0.3">
      <c r="A1221" s="31"/>
      <c r="B1221" s="31"/>
      <c r="C1221" s="31"/>
      <c r="D1221" s="31"/>
      <c r="E1221" s="31"/>
      <c r="F1221" s="31"/>
      <c r="G1221" s="31"/>
      <c r="H1221" s="31"/>
      <c r="I1221" s="7" t="s">
        <v>1251</v>
      </c>
      <c r="J1221" s="31"/>
      <c r="K1221" s="31"/>
      <c r="M1221" s="6"/>
      <c r="N1221" s="6"/>
      <c r="O1221" s="6"/>
      <c r="P1221" s="6"/>
      <c r="Q1221" s="6"/>
      <c r="R1221" s="6"/>
      <c r="S1221" s="6"/>
      <c r="T1221" s="6"/>
    </row>
    <row r="1222" spans="1:20" ht="24" x14ac:dyDescent="0.3">
      <c r="A1222" s="31"/>
      <c r="B1222" s="31"/>
      <c r="C1222" s="31"/>
      <c r="D1222" s="31"/>
      <c r="E1222" s="31"/>
      <c r="F1222" s="31"/>
      <c r="G1222" s="31"/>
      <c r="H1222" s="31"/>
      <c r="I1222" s="7" t="s">
        <v>1252</v>
      </c>
      <c r="J1222" s="31"/>
      <c r="K1222" s="31"/>
      <c r="M1222" s="6"/>
      <c r="N1222" s="6"/>
      <c r="O1222" s="6"/>
      <c r="P1222" s="6"/>
      <c r="Q1222" s="6"/>
      <c r="R1222" s="6"/>
      <c r="S1222" s="6"/>
      <c r="T1222" s="6"/>
    </row>
    <row r="1223" spans="1:20" ht="24" x14ac:dyDescent="0.3">
      <c r="A1223" s="31"/>
      <c r="B1223" s="31"/>
      <c r="C1223" s="31"/>
      <c r="D1223" s="31"/>
      <c r="E1223" s="31"/>
      <c r="F1223" s="31"/>
      <c r="G1223" s="31"/>
      <c r="H1223" s="31"/>
      <c r="I1223" s="7" t="s">
        <v>1253</v>
      </c>
      <c r="J1223" s="31"/>
      <c r="K1223" s="31"/>
      <c r="M1223" s="6"/>
      <c r="N1223" s="6"/>
      <c r="O1223" s="6"/>
      <c r="P1223" s="6"/>
      <c r="Q1223" s="6"/>
      <c r="R1223" s="6"/>
      <c r="S1223" s="6"/>
      <c r="T1223" s="6"/>
    </row>
    <row r="1224" spans="1:20" ht="24" x14ac:dyDescent="0.3">
      <c r="A1224" s="31"/>
      <c r="B1224" s="31"/>
      <c r="C1224" s="31"/>
      <c r="D1224" s="31"/>
      <c r="E1224" s="31"/>
      <c r="F1224" s="31"/>
      <c r="G1224" s="31"/>
      <c r="H1224" s="31"/>
      <c r="I1224" s="7" t="s">
        <v>1254</v>
      </c>
      <c r="J1224" s="31"/>
      <c r="K1224" s="31"/>
      <c r="M1224" s="6"/>
      <c r="N1224" s="6"/>
      <c r="O1224" s="6"/>
      <c r="P1224" s="6"/>
      <c r="Q1224" s="6"/>
      <c r="R1224" s="6"/>
      <c r="S1224" s="6"/>
      <c r="T1224" s="6"/>
    </row>
    <row r="1225" spans="1:20" ht="36" x14ac:dyDescent="0.3">
      <c r="A1225" s="31"/>
      <c r="B1225" s="31"/>
      <c r="C1225" s="31"/>
      <c r="D1225" s="31"/>
      <c r="E1225" s="31"/>
      <c r="F1225" s="31"/>
      <c r="G1225" s="31"/>
      <c r="H1225" s="31"/>
      <c r="I1225" s="7" t="s">
        <v>1255</v>
      </c>
      <c r="J1225" s="31"/>
      <c r="K1225" s="31"/>
      <c r="M1225" s="6"/>
      <c r="N1225" s="6"/>
      <c r="O1225" s="6"/>
      <c r="P1225" s="6"/>
      <c r="Q1225" s="6"/>
      <c r="R1225" s="6"/>
      <c r="S1225" s="6"/>
      <c r="T1225" s="6"/>
    </row>
    <row r="1226" spans="1:20" ht="24" x14ac:dyDescent="0.3">
      <c r="A1226" s="31"/>
      <c r="B1226" s="31"/>
      <c r="C1226" s="31"/>
      <c r="D1226" s="31"/>
      <c r="E1226" s="31"/>
      <c r="F1226" s="31"/>
      <c r="G1226" s="31"/>
      <c r="H1226" s="31"/>
      <c r="I1226" s="7" t="s">
        <v>1256</v>
      </c>
      <c r="J1226" s="31"/>
      <c r="K1226" s="31"/>
      <c r="M1226" s="6"/>
      <c r="N1226" s="6"/>
      <c r="O1226" s="6"/>
      <c r="P1226" s="6"/>
      <c r="Q1226" s="6"/>
      <c r="R1226" s="6"/>
      <c r="S1226" s="6"/>
      <c r="T1226" s="6"/>
    </row>
    <row r="1227" spans="1:20" ht="24" x14ac:dyDescent="0.3">
      <c r="A1227" s="31"/>
      <c r="B1227" s="31"/>
      <c r="C1227" s="31"/>
      <c r="D1227" s="31"/>
      <c r="E1227" s="31"/>
      <c r="F1227" s="31"/>
      <c r="G1227" s="31"/>
      <c r="H1227" s="31"/>
      <c r="I1227" s="7" t="s">
        <v>1257</v>
      </c>
      <c r="J1227" s="31"/>
      <c r="K1227" s="31"/>
      <c r="M1227" s="6"/>
      <c r="N1227" s="6"/>
      <c r="O1227" s="6"/>
      <c r="P1227" s="6"/>
      <c r="Q1227" s="6"/>
      <c r="R1227" s="6"/>
      <c r="S1227" s="6"/>
      <c r="T1227" s="6"/>
    </row>
    <row r="1228" spans="1:20" ht="36" x14ac:dyDescent="0.3">
      <c r="A1228" s="31"/>
      <c r="B1228" s="31"/>
      <c r="C1228" s="31"/>
      <c r="D1228" s="31"/>
      <c r="E1228" s="31"/>
      <c r="F1228" s="31"/>
      <c r="G1228" s="31"/>
      <c r="H1228" s="31"/>
      <c r="I1228" s="7" t="s">
        <v>1258</v>
      </c>
      <c r="J1228" s="31"/>
      <c r="K1228" s="31"/>
      <c r="M1228" s="6"/>
      <c r="N1228" s="6"/>
      <c r="O1228" s="6"/>
      <c r="P1228" s="6"/>
      <c r="Q1228" s="6"/>
      <c r="R1228" s="6"/>
      <c r="S1228" s="6"/>
      <c r="T1228" s="6"/>
    </row>
    <row r="1229" spans="1:20" ht="24" x14ac:dyDescent="0.3">
      <c r="A1229" s="31"/>
      <c r="B1229" s="31"/>
      <c r="C1229" s="31"/>
      <c r="D1229" s="31"/>
      <c r="E1229" s="31"/>
      <c r="F1229" s="31"/>
      <c r="G1229" s="31"/>
      <c r="H1229" s="31"/>
      <c r="I1229" s="7" t="s">
        <v>1259</v>
      </c>
      <c r="J1229" s="31"/>
      <c r="K1229" s="31"/>
      <c r="M1229" s="6"/>
      <c r="N1229" s="6"/>
      <c r="O1229" s="6"/>
      <c r="P1229" s="6"/>
      <c r="Q1229" s="6"/>
      <c r="R1229" s="6"/>
      <c r="S1229" s="6"/>
      <c r="T1229" s="6"/>
    </row>
    <row r="1230" spans="1:20" ht="24" x14ac:dyDescent="0.3">
      <c r="A1230" s="31"/>
      <c r="B1230" s="31"/>
      <c r="C1230" s="31"/>
      <c r="D1230" s="31"/>
      <c r="E1230" s="31"/>
      <c r="F1230" s="31"/>
      <c r="G1230" s="31"/>
      <c r="H1230" s="31"/>
      <c r="I1230" s="7" t="s">
        <v>1260</v>
      </c>
      <c r="J1230" s="31"/>
      <c r="K1230" s="31"/>
      <c r="M1230" s="6"/>
      <c r="N1230" s="6"/>
      <c r="O1230" s="6"/>
      <c r="P1230" s="6"/>
      <c r="Q1230" s="6"/>
      <c r="R1230" s="6"/>
      <c r="S1230" s="6"/>
      <c r="T1230" s="6"/>
    </row>
    <row r="1231" spans="1:20" ht="24" x14ac:dyDescent="0.3">
      <c r="A1231" s="31"/>
      <c r="B1231" s="31"/>
      <c r="C1231" s="31"/>
      <c r="D1231" s="31"/>
      <c r="E1231" s="31"/>
      <c r="F1231" s="31"/>
      <c r="G1231" s="31"/>
      <c r="H1231" s="31"/>
      <c r="I1231" s="7" t="s">
        <v>1261</v>
      </c>
      <c r="J1231" s="31"/>
      <c r="K1231" s="31"/>
      <c r="M1231" s="6"/>
      <c r="N1231" s="6"/>
      <c r="O1231" s="6"/>
      <c r="P1231" s="6"/>
      <c r="Q1231" s="6"/>
      <c r="R1231" s="6"/>
      <c r="S1231" s="6"/>
      <c r="T1231" s="6"/>
    </row>
    <row r="1232" spans="1:20" ht="60" x14ac:dyDescent="0.3">
      <c r="A1232" s="31"/>
      <c r="B1232" s="31"/>
      <c r="C1232" s="31"/>
      <c r="D1232" s="31"/>
      <c r="E1232" s="31"/>
      <c r="F1232" s="31"/>
      <c r="G1232" s="31"/>
      <c r="H1232" s="31"/>
      <c r="I1232" s="7" t="s">
        <v>1262</v>
      </c>
      <c r="J1232" s="31"/>
      <c r="K1232" s="31"/>
      <c r="M1232" s="6"/>
      <c r="N1232" s="6"/>
      <c r="O1232" s="6"/>
      <c r="P1232" s="6"/>
      <c r="Q1232" s="6"/>
      <c r="R1232" s="6"/>
      <c r="S1232" s="6"/>
      <c r="T1232" s="6"/>
    </row>
    <row r="1233" spans="1:20" ht="60" x14ac:dyDescent="0.3">
      <c r="A1233" s="31"/>
      <c r="B1233" s="31"/>
      <c r="C1233" s="31"/>
      <c r="D1233" s="31"/>
      <c r="E1233" s="31"/>
      <c r="F1233" s="31"/>
      <c r="G1233" s="31"/>
      <c r="H1233" s="31"/>
      <c r="I1233" s="7" t="s">
        <v>1263</v>
      </c>
      <c r="J1233" s="31"/>
      <c r="K1233" s="31"/>
      <c r="M1233" s="6"/>
      <c r="N1233" s="6"/>
      <c r="O1233" s="6"/>
      <c r="P1233" s="6"/>
      <c r="Q1233" s="6"/>
      <c r="R1233" s="6"/>
      <c r="S1233" s="6"/>
      <c r="T1233" s="6"/>
    </row>
    <row r="1234" spans="1:20" ht="36" x14ac:dyDescent="0.3">
      <c r="A1234" s="31"/>
      <c r="B1234" s="31"/>
      <c r="C1234" s="31"/>
      <c r="D1234" s="31"/>
      <c r="E1234" s="31"/>
      <c r="F1234" s="31"/>
      <c r="G1234" s="31"/>
      <c r="H1234" s="31"/>
      <c r="I1234" s="7" t="s">
        <v>1264</v>
      </c>
      <c r="J1234" s="31"/>
      <c r="K1234" s="31"/>
      <c r="M1234" s="6"/>
      <c r="N1234" s="6"/>
      <c r="O1234" s="6"/>
      <c r="P1234" s="6"/>
      <c r="Q1234" s="6"/>
      <c r="R1234" s="6"/>
      <c r="S1234" s="6"/>
      <c r="T1234" s="6"/>
    </row>
    <row r="1235" spans="1:20" x14ac:dyDescent="0.3">
      <c r="A1235" s="31"/>
      <c r="B1235" s="31"/>
      <c r="C1235" s="31"/>
      <c r="D1235" s="31"/>
      <c r="E1235" s="31"/>
      <c r="F1235" s="31"/>
      <c r="G1235" s="31"/>
      <c r="H1235" s="31"/>
      <c r="I1235" s="7" t="s">
        <v>1265</v>
      </c>
      <c r="J1235" s="31"/>
      <c r="K1235" s="31"/>
      <c r="M1235" s="6"/>
      <c r="N1235" s="6"/>
      <c r="O1235" s="6"/>
      <c r="P1235" s="6"/>
      <c r="Q1235" s="6"/>
      <c r="R1235" s="6"/>
      <c r="S1235" s="6"/>
      <c r="T1235" s="6"/>
    </row>
    <row r="1236" spans="1:20" ht="24" x14ac:dyDescent="0.3">
      <c r="A1236" s="31"/>
      <c r="B1236" s="31"/>
      <c r="C1236" s="31"/>
      <c r="D1236" s="31"/>
      <c r="E1236" s="31"/>
      <c r="F1236" s="31"/>
      <c r="G1236" s="31"/>
      <c r="H1236" s="31"/>
      <c r="I1236" s="7" t="s">
        <v>1266</v>
      </c>
      <c r="J1236" s="31"/>
      <c r="K1236" s="31"/>
      <c r="M1236" s="6"/>
      <c r="N1236" s="6"/>
      <c r="O1236" s="6"/>
      <c r="P1236" s="6"/>
      <c r="Q1236" s="6"/>
      <c r="R1236" s="6"/>
      <c r="S1236" s="6"/>
      <c r="T1236" s="6"/>
    </row>
    <row r="1237" spans="1:20" x14ac:dyDescent="0.3">
      <c r="A1237" s="31"/>
      <c r="B1237" s="31"/>
      <c r="C1237" s="31"/>
      <c r="D1237" s="31"/>
      <c r="E1237" s="31"/>
      <c r="F1237" s="31"/>
      <c r="G1237" s="31"/>
      <c r="H1237" s="31"/>
      <c r="I1237" s="7" t="s">
        <v>1267</v>
      </c>
      <c r="J1237" s="31"/>
      <c r="K1237" s="31"/>
      <c r="M1237" s="6"/>
      <c r="N1237" s="6"/>
      <c r="O1237" s="6"/>
      <c r="P1237" s="6"/>
      <c r="Q1237" s="6"/>
      <c r="R1237" s="6"/>
      <c r="S1237" s="6"/>
      <c r="T1237" s="6"/>
    </row>
    <row r="1238" spans="1:20" x14ac:dyDescent="0.3">
      <c r="A1238" s="31"/>
      <c r="B1238" s="31"/>
      <c r="C1238" s="31"/>
      <c r="D1238" s="31"/>
      <c r="E1238" s="31"/>
      <c r="F1238" s="31"/>
      <c r="G1238" s="31"/>
      <c r="H1238" s="31"/>
      <c r="I1238" s="7" t="s">
        <v>1268</v>
      </c>
      <c r="J1238" s="31"/>
      <c r="K1238" s="31"/>
      <c r="M1238" s="6"/>
      <c r="N1238" s="6"/>
      <c r="O1238" s="6"/>
      <c r="P1238" s="6"/>
      <c r="Q1238" s="6"/>
      <c r="R1238" s="6"/>
      <c r="S1238" s="6"/>
      <c r="T1238" s="6"/>
    </row>
    <row r="1239" spans="1:20" ht="24" x14ac:dyDescent="0.3">
      <c r="A1239" s="31"/>
      <c r="B1239" s="31"/>
      <c r="C1239" s="31"/>
      <c r="D1239" s="31"/>
      <c r="E1239" s="31"/>
      <c r="F1239" s="31"/>
      <c r="G1239" s="31"/>
      <c r="H1239" s="31"/>
      <c r="I1239" s="7" t="s">
        <v>1269</v>
      </c>
      <c r="J1239" s="31"/>
      <c r="K1239" s="31"/>
      <c r="M1239" s="6"/>
      <c r="N1239" s="6"/>
      <c r="O1239" s="6"/>
      <c r="P1239" s="6"/>
      <c r="Q1239" s="6"/>
      <c r="R1239" s="6"/>
      <c r="S1239" s="6"/>
      <c r="T1239" s="6"/>
    </row>
    <row r="1240" spans="1:20" ht="24" x14ac:dyDescent="0.3">
      <c r="A1240" s="31"/>
      <c r="B1240" s="31"/>
      <c r="C1240" s="31"/>
      <c r="D1240" s="31"/>
      <c r="E1240" s="31"/>
      <c r="F1240" s="31"/>
      <c r="G1240" s="31"/>
      <c r="H1240" s="31"/>
      <c r="I1240" s="7" t="s">
        <v>1270</v>
      </c>
      <c r="J1240" s="31"/>
      <c r="K1240" s="31"/>
      <c r="M1240" s="6"/>
      <c r="N1240" s="6"/>
      <c r="O1240" s="6"/>
      <c r="P1240" s="6"/>
      <c r="Q1240" s="6"/>
      <c r="R1240" s="6"/>
      <c r="S1240" s="6"/>
      <c r="T1240" s="6"/>
    </row>
    <row r="1241" spans="1:20" x14ac:dyDescent="0.3">
      <c r="A1241" s="31"/>
      <c r="B1241" s="31"/>
      <c r="C1241" s="31"/>
      <c r="D1241" s="31"/>
      <c r="E1241" s="31"/>
      <c r="F1241" s="31"/>
      <c r="G1241" s="31"/>
      <c r="H1241" s="31"/>
      <c r="I1241" s="7" t="s">
        <v>1271</v>
      </c>
      <c r="J1241" s="31"/>
      <c r="K1241" s="31"/>
      <c r="M1241" s="6"/>
      <c r="N1241" s="6"/>
      <c r="O1241" s="6"/>
      <c r="P1241" s="6"/>
      <c r="Q1241" s="6"/>
      <c r="R1241" s="6"/>
      <c r="S1241" s="6"/>
      <c r="T1241" s="6"/>
    </row>
    <row r="1242" spans="1:20" x14ac:dyDescent="0.3">
      <c r="A1242" s="31"/>
      <c r="B1242" s="31"/>
      <c r="C1242" s="31"/>
      <c r="D1242" s="31"/>
      <c r="E1242" s="31"/>
      <c r="F1242" s="31"/>
      <c r="G1242" s="31"/>
      <c r="H1242" s="31"/>
      <c r="I1242" s="7" t="s">
        <v>1272</v>
      </c>
      <c r="J1242" s="31"/>
      <c r="K1242" s="31"/>
      <c r="M1242" s="6"/>
      <c r="N1242" s="6"/>
      <c r="O1242" s="6"/>
      <c r="P1242" s="6"/>
      <c r="Q1242" s="6"/>
      <c r="R1242" s="6"/>
      <c r="S1242" s="6"/>
      <c r="T1242" s="6"/>
    </row>
    <row r="1243" spans="1:20" ht="24" x14ac:dyDescent="0.3">
      <c r="A1243" s="31"/>
      <c r="B1243" s="31"/>
      <c r="C1243" s="31"/>
      <c r="D1243" s="31"/>
      <c r="E1243" s="31"/>
      <c r="F1243" s="31"/>
      <c r="G1243" s="31"/>
      <c r="H1243" s="31"/>
      <c r="I1243" s="7" t="s">
        <v>1273</v>
      </c>
      <c r="J1243" s="31"/>
      <c r="K1243" s="31"/>
      <c r="M1243" s="6"/>
      <c r="N1243" s="6"/>
      <c r="O1243" s="6"/>
      <c r="P1243" s="6"/>
      <c r="Q1243" s="6"/>
      <c r="R1243" s="6"/>
      <c r="S1243" s="6"/>
      <c r="T1243" s="6"/>
    </row>
    <row r="1244" spans="1:20" x14ac:dyDescent="0.3">
      <c r="A1244" s="31"/>
      <c r="B1244" s="31"/>
      <c r="C1244" s="31"/>
      <c r="D1244" s="31"/>
      <c r="E1244" s="31"/>
      <c r="F1244" s="31"/>
      <c r="G1244" s="31"/>
      <c r="H1244" s="31"/>
      <c r="I1244" s="7" t="s">
        <v>1274</v>
      </c>
      <c r="J1244" s="31"/>
      <c r="K1244" s="31"/>
      <c r="M1244" s="6"/>
      <c r="N1244" s="6"/>
      <c r="O1244" s="6"/>
      <c r="P1244" s="6"/>
      <c r="Q1244" s="6"/>
      <c r="R1244" s="6"/>
      <c r="S1244" s="6"/>
      <c r="T1244" s="6"/>
    </row>
    <row r="1245" spans="1:20" ht="24" x14ac:dyDescent="0.3">
      <c r="A1245" s="31"/>
      <c r="B1245" s="31"/>
      <c r="C1245" s="31"/>
      <c r="D1245" s="31"/>
      <c r="E1245" s="31"/>
      <c r="F1245" s="31"/>
      <c r="G1245" s="31"/>
      <c r="H1245" s="31"/>
      <c r="I1245" s="7" t="s">
        <v>1275</v>
      </c>
      <c r="J1245" s="31"/>
      <c r="K1245" s="31"/>
      <c r="M1245" s="6"/>
      <c r="N1245" s="6"/>
      <c r="O1245" s="6"/>
      <c r="P1245" s="6"/>
      <c r="Q1245" s="6"/>
      <c r="R1245" s="6"/>
      <c r="S1245" s="6"/>
      <c r="T1245" s="6"/>
    </row>
    <row r="1246" spans="1:20" ht="24" x14ac:dyDescent="0.3">
      <c r="A1246" s="31"/>
      <c r="B1246" s="31"/>
      <c r="C1246" s="31"/>
      <c r="D1246" s="31"/>
      <c r="E1246" s="31"/>
      <c r="F1246" s="31"/>
      <c r="G1246" s="31"/>
      <c r="H1246" s="31"/>
      <c r="I1246" s="7" t="s">
        <v>1276</v>
      </c>
      <c r="J1246" s="31"/>
      <c r="K1246" s="31"/>
      <c r="M1246" s="6"/>
      <c r="N1246" s="6"/>
      <c r="O1246" s="6"/>
      <c r="P1246" s="6"/>
      <c r="Q1246" s="6"/>
      <c r="R1246" s="6"/>
      <c r="S1246" s="6"/>
      <c r="T1246" s="6"/>
    </row>
    <row r="1247" spans="1:20" ht="24" x14ac:dyDescent="0.3">
      <c r="A1247" s="31"/>
      <c r="B1247" s="31"/>
      <c r="C1247" s="31"/>
      <c r="D1247" s="31"/>
      <c r="E1247" s="31"/>
      <c r="F1247" s="31"/>
      <c r="G1247" s="31"/>
      <c r="H1247" s="31"/>
      <c r="I1247" s="7" t="s">
        <v>1277</v>
      </c>
      <c r="J1247" s="31"/>
      <c r="K1247" s="31"/>
      <c r="M1247" s="6"/>
      <c r="N1247" s="6"/>
      <c r="O1247" s="6"/>
      <c r="P1247" s="6"/>
      <c r="Q1247" s="6"/>
      <c r="R1247" s="6"/>
      <c r="S1247" s="6"/>
      <c r="T1247" s="6"/>
    </row>
    <row r="1248" spans="1:20" ht="24" x14ac:dyDescent="0.3">
      <c r="A1248" s="31"/>
      <c r="B1248" s="31"/>
      <c r="C1248" s="31"/>
      <c r="D1248" s="31"/>
      <c r="E1248" s="31"/>
      <c r="F1248" s="31"/>
      <c r="G1248" s="31"/>
      <c r="H1248" s="31"/>
      <c r="I1248" s="7" t="s">
        <v>1278</v>
      </c>
      <c r="J1248" s="31"/>
      <c r="K1248" s="31"/>
      <c r="M1248" s="6"/>
      <c r="N1248" s="6"/>
      <c r="O1248" s="6"/>
      <c r="P1248" s="6"/>
      <c r="Q1248" s="6"/>
      <c r="R1248" s="6"/>
      <c r="S1248" s="6"/>
      <c r="T1248" s="6"/>
    </row>
    <row r="1249" spans="1:20" ht="24" x14ac:dyDescent="0.3">
      <c r="A1249" s="31"/>
      <c r="B1249" s="31"/>
      <c r="C1249" s="31"/>
      <c r="D1249" s="31"/>
      <c r="E1249" s="31"/>
      <c r="F1249" s="31"/>
      <c r="G1249" s="31"/>
      <c r="H1249" s="31"/>
      <c r="I1249" s="7" t="s">
        <v>1279</v>
      </c>
      <c r="J1249" s="31"/>
      <c r="K1249" s="31"/>
      <c r="M1249" s="6"/>
      <c r="N1249" s="6"/>
      <c r="O1249" s="6"/>
      <c r="P1249" s="6"/>
      <c r="Q1249" s="6"/>
      <c r="R1249" s="6"/>
      <c r="S1249" s="6"/>
      <c r="T1249" s="6"/>
    </row>
    <row r="1250" spans="1:20" ht="24" x14ac:dyDescent="0.3">
      <c r="A1250" s="31"/>
      <c r="B1250" s="31"/>
      <c r="C1250" s="31"/>
      <c r="D1250" s="31"/>
      <c r="E1250" s="31"/>
      <c r="F1250" s="31"/>
      <c r="G1250" s="31"/>
      <c r="H1250" s="31"/>
      <c r="I1250" s="7" t="s">
        <v>1280</v>
      </c>
      <c r="J1250" s="31"/>
      <c r="K1250" s="31"/>
      <c r="M1250" s="6"/>
      <c r="N1250" s="6"/>
      <c r="O1250" s="6"/>
      <c r="P1250" s="6"/>
      <c r="Q1250" s="6"/>
      <c r="R1250" s="6"/>
      <c r="S1250" s="6"/>
      <c r="T1250" s="6"/>
    </row>
    <row r="1251" spans="1:20" ht="36" x14ac:dyDescent="0.3">
      <c r="A1251" s="31"/>
      <c r="B1251" s="31"/>
      <c r="C1251" s="31"/>
      <c r="D1251" s="31"/>
      <c r="E1251" s="31"/>
      <c r="F1251" s="31"/>
      <c r="G1251" s="31"/>
      <c r="H1251" s="31"/>
      <c r="I1251" s="7" t="s">
        <v>1281</v>
      </c>
      <c r="J1251" s="31"/>
      <c r="K1251" s="31"/>
      <c r="M1251" s="6"/>
      <c r="N1251" s="6"/>
      <c r="O1251" s="6"/>
      <c r="P1251" s="6"/>
      <c r="Q1251" s="6"/>
      <c r="R1251" s="6"/>
      <c r="S1251" s="6"/>
      <c r="T1251" s="6"/>
    </row>
    <row r="1252" spans="1:20" ht="24" x14ac:dyDescent="0.3">
      <c r="A1252" s="31"/>
      <c r="B1252" s="31"/>
      <c r="C1252" s="31"/>
      <c r="D1252" s="31"/>
      <c r="E1252" s="31"/>
      <c r="F1252" s="31"/>
      <c r="G1252" s="31"/>
      <c r="H1252" s="31"/>
      <c r="I1252" s="7" t="s">
        <v>1282</v>
      </c>
      <c r="J1252" s="31"/>
      <c r="K1252" s="31"/>
      <c r="M1252" s="6"/>
      <c r="N1252" s="6"/>
      <c r="O1252" s="6"/>
      <c r="P1252" s="6"/>
      <c r="Q1252" s="6"/>
      <c r="R1252" s="6"/>
      <c r="S1252" s="6"/>
      <c r="T1252" s="6"/>
    </row>
    <row r="1253" spans="1:20" ht="24" x14ac:dyDescent="0.3">
      <c r="A1253" s="31"/>
      <c r="B1253" s="31"/>
      <c r="C1253" s="31"/>
      <c r="D1253" s="31"/>
      <c r="E1253" s="31"/>
      <c r="F1253" s="31"/>
      <c r="G1253" s="31"/>
      <c r="H1253" s="31"/>
      <c r="I1253" s="7" t="s">
        <v>1283</v>
      </c>
      <c r="J1253" s="31"/>
      <c r="K1253" s="31"/>
      <c r="M1253" s="6"/>
      <c r="N1253" s="6"/>
      <c r="O1253" s="6"/>
      <c r="P1253" s="6"/>
      <c r="Q1253" s="6"/>
      <c r="R1253" s="6"/>
      <c r="S1253" s="6"/>
      <c r="T1253" s="6"/>
    </row>
    <row r="1254" spans="1:20" x14ac:dyDescent="0.3">
      <c r="A1254" s="31"/>
      <c r="B1254" s="31"/>
      <c r="C1254" s="31"/>
      <c r="D1254" s="31"/>
      <c r="E1254" s="31"/>
      <c r="F1254" s="31"/>
      <c r="G1254" s="31"/>
      <c r="H1254" s="31"/>
      <c r="I1254" s="7" t="s">
        <v>1284</v>
      </c>
      <c r="J1254" s="31"/>
      <c r="K1254" s="31"/>
      <c r="M1254" s="6"/>
      <c r="N1254" s="6"/>
      <c r="O1254" s="6"/>
      <c r="P1254" s="6"/>
      <c r="Q1254" s="6"/>
      <c r="R1254" s="6"/>
      <c r="S1254" s="6"/>
      <c r="T1254" s="6"/>
    </row>
    <row r="1255" spans="1:20" x14ac:dyDescent="0.3">
      <c r="A1255" s="31"/>
      <c r="B1255" s="31"/>
      <c r="C1255" s="31"/>
      <c r="D1255" s="31"/>
      <c r="E1255" s="31"/>
      <c r="F1255" s="31"/>
      <c r="G1255" s="31"/>
      <c r="H1255" s="31"/>
      <c r="I1255" s="7" t="s">
        <v>1285</v>
      </c>
      <c r="J1255" s="31"/>
      <c r="K1255" s="31"/>
      <c r="M1255" s="6"/>
      <c r="N1255" s="6"/>
      <c r="O1255" s="6"/>
      <c r="P1255" s="6"/>
      <c r="Q1255" s="6"/>
      <c r="R1255" s="6"/>
      <c r="S1255" s="6"/>
      <c r="T1255" s="6"/>
    </row>
    <row r="1256" spans="1:20" x14ac:dyDescent="0.3">
      <c r="A1256" s="31"/>
      <c r="B1256" s="31"/>
      <c r="C1256" s="31"/>
      <c r="D1256" s="31"/>
      <c r="E1256" s="31"/>
      <c r="F1256" s="31"/>
      <c r="G1256" s="31"/>
      <c r="H1256" s="31"/>
      <c r="I1256" s="7" t="s">
        <v>1286</v>
      </c>
      <c r="J1256" s="31"/>
      <c r="K1256" s="31"/>
      <c r="M1256" s="6"/>
      <c r="N1256" s="6"/>
      <c r="O1256" s="6"/>
      <c r="P1256" s="6"/>
      <c r="Q1256" s="6"/>
      <c r="R1256" s="6"/>
      <c r="S1256" s="6"/>
      <c r="T1256" s="6"/>
    </row>
    <row r="1257" spans="1:20" x14ac:dyDescent="0.3">
      <c r="A1257" s="31"/>
      <c r="B1257" s="31"/>
      <c r="C1257" s="31"/>
      <c r="D1257" s="31"/>
      <c r="E1257" s="31"/>
      <c r="F1257" s="31"/>
      <c r="G1257" s="31"/>
      <c r="H1257" s="31"/>
      <c r="I1257" s="7" t="s">
        <v>1287</v>
      </c>
      <c r="J1257" s="31"/>
      <c r="K1257" s="31"/>
      <c r="M1257" s="6"/>
      <c r="N1257" s="6"/>
      <c r="O1257" s="6"/>
      <c r="P1257" s="6"/>
      <c r="Q1257" s="6"/>
      <c r="R1257" s="6"/>
      <c r="S1257" s="6"/>
      <c r="T1257" s="6"/>
    </row>
    <row r="1258" spans="1:20" x14ac:dyDescent="0.3">
      <c r="A1258" s="31"/>
      <c r="B1258" s="31"/>
      <c r="C1258" s="31"/>
      <c r="D1258" s="31"/>
      <c r="E1258" s="31"/>
      <c r="F1258" s="31"/>
      <c r="G1258" s="31"/>
      <c r="H1258" s="31"/>
      <c r="I1258" s="7" t="s">
        <v>1288</v>
      </c>
      <c r="J1258" s="31"/>
      <c r="K1258" s="31"/>
      <c r="M1258" s="6"/>
      <c r="N1258" s="6"/>
      <c r="O1258" s="6"/>
      <c r="P1258" s="6"/>
      <c r="Q1258" s="6"/>
      <c r="R1258" s="6"/>
      <c r="S1258" s="6"/>
      <c r="T1258" s="6"/>
    </row>
    <row r="1259" spans="1:20" ht="24" x14ac:dyDescent="0.3">
      <c r="A1259" s="31"/>
      <c r="B1259" s="31"/>
      <c r="C1259" s="31"/>
      <c r="D1259" s="31"/>
      <c r="E1259" s="31"/>
      <c r="F1259" s="31"/>
      <c r="G1259" s="31"/>
      <c r="H1259" s="31"/>
      <c r="I1259" s="7" t="s">
        <v>1289</v>
      </c>
      <c r="J1259" s="31"/>
      <c r="K1259" s="31"/>
      <c r="M1259" s="6"/>
      <c r="N1259" s="6"/>
      <c r="O1259" s="6"/>
      <c r="P1259" s="6"/>
      <c r="Q1259" s="6"/>
      <c r="R1259" s="6"/>
      <c r="S1259" s="6"/>
      <c r="T1259" s="6"/>
    </row>
    <row r="1260" spans="1:20" x14ac:dyDescent="0.3">
      <c r="A1260" s="31"/>
      <c r="B1260" s="31"/>
      <c r="C1260" s="31"/>
      <c r="D1260" s="31"/>
      <c r="E1260" s="31"/>
      <c r="F1260" s="31"/>
      <c r="G1260" s="31"/>
      <c r="H1260" s="31"/>
      <c r="I1260" s="7" t="s">
        <v>1290</v>
      </c>
      <c r="J1260" s="31"/>
      <c r="K1260" s="31"/>
      <c r="M1260" s="6"/>
      <c r="N1260" s="6"/>
      <c r="O1260" s="6"/>
      <c r="P1260" s="6"/>
      <c r="Q1260" s="6"/>
      <c r="R1260" s="6"/>
      <c r="S1260" s="6"/>
      <c r="T1260" s="6"/>
    </row>
    <row r="1261" spans="1:20" x14ac:dyDescent="0.3">
      <c r="A1261" s="31"/>
      <c r="B1261" s="31"/>
      <c r="C1261" s="31"/>
      <c r="D1261" s="31"/>
      <c r="E1261" s="31"/>
      <c r="F1261" s="31"/>
      <c r="G1261" s="31"/>
      <c r="H1261" s="31"/>
      <c r="I1261" s="7" t="s">
        <v>1291</v>
      </c>
      <c r="J1261" s="31"/>
      <c r="K1261" s="31"/>
      <c r="M1261" s="6"/>
      <c r="N1261" s="6"/>
      <c r="O1261" s="6"/>
      <c r="P1261" s="6"/>
      <c r="Q1261" s="6"/>
      <c r="R1261" s="6"/>
      <c r="S1261" s="6"/>
      <c r="T1261" s="6"/>
    </row>
    <row r="1262" spans="1:20" x14ac:dyDescent="0.3">
      <c r="A1262" s="31"/>
      <c r="B1262" s="31"/>
      <c r="C1262" s="31"/>
      <c r="D1262" s="31"/>
      <c r="E1262" s="31"/>
      <c r="F1262" s="31"/>
      <c r="G1262" s="31"/>
      <c r="H1262" s="31"/>
      <c r="I1262" s="7" t="s">
        <v>1292</v>
      </c>
      <c r="J1262" s="31"/>
      <c r="K1262" s="31"/>
      <c r="M1262" s="6"/>
      <c r="N1262" s="6"/>
      <c r="O1262" s="6"/>
      <c r="P1262" s="6"/>
      <c r="Q1262" s="6"/>
      <c r="R1262" s="6"/>
      <c r="S1262" s="6"/>
      <c r="T1262" s="6"/>
    </row>
    <row r="1263" spans="1:20" ht="24" x14ac:dyDescent="0.3">
      <c r="A1263" s="31"/>
      <c r="B1263" s="31"/>
      <c r="C1263" s="31"/>
      <c r="D1263" s="31"/>
      <c r="E1263" s="31"/>
      <c r="F1263" s="31"/>
      <c r="G1263" s="31"/>
      <c r="H1263" s="31"/>
      <c r="I1263" s="7" t="s">
        <v>1293</v>
      </c>
      <c r="J1263" s="31"/>
      <c r="K1263" s="31"/>
      <c r="M1263" s="6"/>
      <c r="N1263" s="6"/>
      <c r="O1263" s="6"/>
      <c r="P1263" s="6"/>
      <c r="Q1263" s="6"/>
      <c r="R1263" s="6"/>
      <c r="S1263" s="6"/>
      <c r="T1263" s="6"/>
    </row>
    <row r="1264" spans="1:20" ht="24" x14ac:dyDescent="0.3">
      <c r="A1264" s="31"/>
      <c r="B1264" s="31"/>
      <c r="C1264" s="31"/>
      <c r="D1264" s="31"/>
      <c r="E1264" s="31"/>
      <c r="F1264" s="31"/>
      <c r="G1264" s="31"/>
      <c r="H1264" s="31"/>
      <c r="I1264" s="7" t="s">
        <v>1294</v>
      </c>
      <c r="J1264" s="31"/>
      <c r="K1264" s="31"/>
      <c r="M1264" s="6"/>
      <c r="N1264" s="6"/>
      <c r="O1264" s="6"/>
      <c r="P1264" s="6"/>
      <c r="Q1264" s="6"/>
      <c r="R1264" s="6"/>
      <c r="S1264" s="6"/>
      <c r="T1264" s="6"/>
    </row>
    <row r="1265" spans="1:20" x14ac:dyDescent="0.3">
      <c r="A1265" s="31"/>
      <c r="B1265" s="31"/>
      <c r="C1265" s="31"/>
      <c r="D1265" s="31"/>
      <c r="E1265" s="31"/>
      <c r="F1265" s="31"/>
      <c r="G1265" s="31"/>
      <c r="H1265" s="31"/>
      <c r="I1265" s="7" t="s">
        <v>1295</v>
      </c>
      <c r="J1265" s="31"/>
      <c r="K1265" s="31"/>
      <c r="M1265" s="6"/>
      <c r="N1265" s="6"/>
      <c r="O1265" s="6"/>
      <c r="P1265" s="6"/>
      <c r="Q1265" s="6"/>
      <c r="R1265" s="6"/>
      <c r="S1265" s="6"/>
      <c r="T1265" s="6"/>
    </row>
    <row r="1266" spans="1:20" x14ac:dyDescent="0.3">
      <c r="A1266" s="31"/>
      <c r="B1266" s="31"/>
      <c r="C1266" s="31"/>
      <c r="D1266" s="31"/>
      <c r="E1266" s="31"/>
      <c r="F1266" s="31"/>
      <c r="G1266" s="31"/>
      <c r="H1266" s="31"/>
      <c r="I1266" s="7" t="s">
        <v>1296</v>
      </c>
      <c r="J1266" s="31"/>
      <c r="K1266" s="31"/>
      <c r="M1266" s="6"/>
      <c r="N1266" s="6"/>
      <c r="O1266" s="6"/>
      <c r="P1266" s="6"/>
      <c r="Q1266" s="6"/>
      <c r="R1266" s="6"/>
      <c r="S1266" s="6"/>
      <c r="T1266" s="6"/>
    </row>
    <row r="1267" spans="1:20" ht="24" x14ac:dyDescent="0.3">
      <c r="A1267" s="31"/>
      <c r="B1267" s="31"/>
      <c r="C1267" s="31"/>
      <c r="D1267" s="31"/>
      <c r="E1267" s="31"/>
      <c r="F1267" s="31"/>
      <c r="G1267" s="31"/>
      <c r="H1267" s="31"/>
      <c r="I1267" s="7" t="s">
        <v>1297</v>
      </c>
      <c r="J1267" s="31"/>
      <c r="K1267" s="31"/>
      <c r="M1267" s="6"/>
      <c r="N1267" s="6"/>
      <c r="O1267" s="6"/>
      <c r="P1267" s="6"/>
      <c r="Q1267" s="6"/>
      <c r="R1267" s="6"/>
      <c r="S1267" s="6"/>
      <c r="T1267" s="6"/>
    </row>
    <row r="1268" spans="1:20" ht="24" x14ac:dyDescent="0.3">
      <c r="A1268" s="31"/>
      <c r="B1268" s="31"/>
      <c r="C1268" s="31"/>
      <c r="D1268" s="31"/>
      <c r="E1268" s="31"/>
      <c r="F1268" s="31"/>
      <c r="G1268" s="31"/>
      <c r="H1268" s="31"/>
      <c r="I1268" s="7" t="s">
        <v>1298</v>
      </c>
      <c r="J1268" s="31"/>
      <c r="K1268" s="31"/>
      <c r="M1268" s="6"/>
      <c r="N1268" s="6"/>
      <c r="O1268" s="6"/>
      <c r="P1268" s="6"/>
      <c r="Q1268" s="6"/>
      <c r="R1268" s="6"/>
      <c r="S1268" s="6"/>
      <c r="T1268" s="6"/>
    </row>
    <row r="1269" spans="1:20" x14ac:dyDescent="0.3">
      <c r="A1269" s="31"/>
      <c r="B1269" s="31"/>
      <c r="C1269" s="31"/>
      <c r="D1269" s="31"/>
      <c r="E1269" s="31"/>
      <c r="F1269" s="31"/>
      <c r="G1269" s="31"/>
      <c r="H1269" s="31"/>
      <c r="I1269" s="7" t="s">
        <v>1299</v>
      </c>
      <c r="J1269" s="31"/>
      <c r="K1269" s="31"/>
      <c r="M1269" s="6"/>
      <c r="N1269" s="6"/>
      <c r="O1269" s="6"/>
      <c r="P1269" s="6"/>
      <c r="Q1269" s="6"/>
      <c r="R1269" s="6"/>
      <c r="S1269" s="6"/>
      <c r="T1269" s="6"/>
    </row>
    <row r="1270" spans="1:20" ht="36" x14ac:dyDescent="0.3">
      <c r="A1270" s="31"/>
      <c r="B1270" s="31"/>
      <c r="C1270" s="31"/>
      <c r="D1270" s="31"/>
      <c r="E1270" s="31"/>
      <c r="F1270" s="31"/>
      <c r="G1270" s="31"/>
      <c r="H1270" s="31"/>
      <c r="I1270" s="7" t="s">
        <v>1300</v>
      </c>
      <c r="J1270" s="31"/>
      <c r="K1270" s="31"/>
      <c r="M1270" s="6"/>
      <c r="N1270" s="6"/>
      <c r="O1270" s="6"/>
      <c r="P1270" s="6"/>
      <c r="Q1270" s="6"/>
      <c r="R1270" s="6"/>
      <c r="S1270" s="6"/>
      <c r="T1270" s="6"/>
    </row>
    <row r="1271" spans="1:20" x14ac:dyDescent="0.3">
      <c r="A1271" s="31"/>
      <c r="B1271" s="31"/>
      <c r="C1271" s="31"/>
      <c r="D1271" s="31"/>
      <c r="E1271" s="31"/>
      <c r="F1271" s="31"/>
      <c r="G1271" s="31"/>
      <c r="H1271" s="31"/>
      <c r="I1271" s="7" t="s">
        <v>1301</v>
      </c>
      <c r="J1271" s="31"/>
      <c r="K1271" s="31"/>
      <c r="M1271" s="6"/>
      <c r="N1271" s="6"/>
      <c r="O1271" s="6"/>
      <c r="P1271" s="6"/>
      <c r="Q1271" s="6"/>
      <c r="R1271" s="6"/>
      <c r="S1271" s="6"/>
      <c r="T1271" s="6"/>
    </row>
    <row r="1272" spans="1:20" ht="24" x14ac:dyDescent="0.3">
      <c r="A1272" s="31"/>
      <c r="B1272" s="31"/>
      <c r="C1272" s="31"/>
      <c r="D1272" s="31"/>
      <c r="E1272" s="31"/>
      <c r="F1272" s="31"/>
      <c r="G1272" s="31"/>
      <c r="H1272" s="31"/>
      <c r="I1272" s="7" t="s">
        <v>1302</v>
      </c>
      <c r="J1272" s="31"/>
      <c r="K1272" s="31"/>
      <c r="M1272" s="6"/>
      <c r="N1272" s="6"/>
      <c r="O1272" s="6"/>
      <c r="P1272" s="6"/>
      <c r="Q1272" s="6"/>
      <c r="R1272" s="6"/>
      <c r="S1272" s="6"/>
      <c r="T1272" s="6"/>
    </row>
    <row r="1273" spans="1:20" x14ac:dyDescent="0.3">
      <c r="A1273" s="31"/>
      <c r="B1273" s="31"/>
      <c r="C1273" s="31"/>
      <c r="D1273" s="31"/>
      <c r="E1273" s="31"/>
      <c r="F1273" s="31"/>
      <c r="G1273" s="31"/>
      <c r="H1273" s="31"/>
      <c r="I1273" s="7" t="s">
        <v>1303</v>
      </c>
      <c r="J1273" s="31"/>
      <c r="K1273" s="31"/>
      <c r="M1273" s="6"/>
      <c r="N1273" s="6"/>
      <c r="O1273" s="6"/>
      <c r="P1273" s="6"/>
      <c r="Q1273" s="6"/>
      <c r="R1273" s="6"/>
      <c r="S1273" s="6"/>
      <c r="T1273" s="6"/>
    </row>
    <row r="1274" spans="1:20" ht="48" x14ac:dyDescent="0.3">
      <c r="A1274" s="31"/>
      <c r="B1274" s="31"/>
      <c r="C1274" s="31"/>
      <c r="D1274" s="31"/>
      <c r="E1274" s="31"/>
      <c r="F1274" s="31"/>
      <c r="G1274" s="31"/>
      <c r="H1274" s="31"/>
      <c r="I1274" s="7" t="s">
        <v>1304</v>
      </c>
      <c r="J1274" s="31"/>
      <c r="K1274" s="31"/>
      <c r="M1274" s="6"/>
      <c r="N1274" s="6"/>
      <c r="O1274" s="6"/>
      <c r="P1274" s="6"/>
      <c r="Q1274" s="6"/>
      <c r="R1274" s="6"/>
      <c r="S1274" s="6"/>
      <c r="T1274" s="6"/>
    </row>
    <row r="1275" spans="1:20" ht="24" x14ac:dyDescent="0.3">
      <c r="A1275" s="31"/>
      <c r="B1275" s="31"/>
      <c r="C1275" s="31"/>
      <c r="D1275" s="31"/>
      <c r="E1275" s="31"/>
      <c r="F1275" s="31"/>
      <c r="G1275" s="31"/>
      <c r="H1275" s="31"/>
      <c r="I1275" s="7" t="s">
        <v>1305</v>
      </c>
      <c r="J1275" s="31"/>
      <c r="K1275" s="31"/>
      <c r="M1275" s="6"/>
      <c r="N1275" s="6"/>
      <c r="O1275" s="6"/>
      <c r="P1275" s="6"/>
      <c r="Q1275" s="6"/>
      <c r="R1275" s="6"/>
      <c r="S1275" s="6"/>
      <c r="T1275" s="6"/>
    </row>
    <row r="1276" spans="1:20" x14ac:dyDescent="0.3">
      <c r="A1276" s="31"/>
      <c r="B1276" s="31"/>
      <c r="C1276" s="31"/>
      <c r="D1276" s="31"/>
      <c r="E1276" s="31"/>
      <c r="F1276" s="31"/>
      <c r="G1276" s="31"/>
      <c r="H1276" s="31"/>
      <c r="I1276" s="7" t="s">
        <v>1306</v>
      </c>
      <c r="J1276" s="31"/>
      <c r="K1276" s="31"/>
      <c r="M1276" s="6"/>
      <c r="N1276" s="6"/>
      <c r="O1276" s="6"/>
      <c r="P1276" s="6"/>
      <c r="Q1276" s="6"/>
      <c r="R1276" s="6"/>
      <c r="S1276" s="6"/>
      <c r="T1276" s="6"/>
    </row>
    <row r="1277" spans="1:20" x14ac:dyDescent="0.3">
      <c r="A1277" s="31"/>
      <c r="B1277" s="31"/>
      <c r="C1277" s="31"/>
      <c r="D1277" s="31"/>
      <c r="E1277" s="31"/>
      <c r="F1277" s="31"/>
      <c r="G1277" s="31"/>
      <c r="H1277" s="31"/>
      <c r="I1277" s="7" t="s">
        <v>1307</v>
      </c>
      <c r="J1277" s="31"/>
      <c r="K1277" s="31"/>
      <c r="M1277" s="6"/>
      <c r="N1277" s="6"/>
      <c r="O1277" s="6"/>
      <c r="P1277" s="6"/>
      <c r="Q1277" s="6"/>
      <c r="R1277" s="6"/>
      <c r="S1277" s="6"/>
      <c r="T1277" s="6"/>
    </row>
    <row r="1278" spans="1:20" ht="24" x14ac:dyDescent="0.3">
      <c r="A1278" s="31"/>
      <c r="B1278" s="31"/>
      <c r="C1278" s="31"/>
      <c r="D1278" s="31"/>
      <c r="E1278" s="31"/>
      <c r="F1278" s="31"/>
      <c r="G1278" s="31"/>
      <c r="H1278" s="31"/>
      <c r="I1278" s="7" t="s">
        <v>1308</v>
      </c>
      <c r="J1278" s="31"/>
      <c r="K1278" s="31"/>
      <c r="M1278" s="6"/>
      <c r="N1278" s="6"/>
      <c r="O1278" s="6"/>
      <c r="P1278" s="6"/>
      <c r="Q1278" s="6"/>
      <c r="R1278" s="6"/>
      <c r="S1278" s="6"/>
      <c r="T1278" s="6"/>
    </row>
    <row r="1279" spans="1:20" ht="24" x14ac:dyDescent="0.3">
      <c r="A1279" s="31"/>
      <c r="B1279" s="31"/>
      <c r="C1279" s="31"/>
      <c r="D1279" s="31"/>
      <c r="E1279" s="31"/>
      <c r="F1279" s="31"/>
      <c r="G1279" s="31"/>
      <c r="H1279" s="31"/>
      <c r="I1279" s="7" t="s">
        <v>1309</v>
      </c>
      <c r="J1279" s="31"/>
      <c r="K1279" s="31"/>
      <c r="M1279" s="6"/>
      <c r="N1279" s="6"/>
      <c r="O1279" s="6"/>
      <c r="P1279" s="6"/>
      <c r="Q1279" s="6"/>
      <c r="R1279" s="6"/>
      <c r="S1279" s="6"/>
      <c r="T1279" s="6"/>
    </row>
    <row r="1280" spans="1:20" ht="36" x14ac:dyDescent="0.3">
      <c r="A1280" s="31"/>
      <c r="B1280" s="31"/>
      <c r="C1280" s="31"/>
      <c r="D1280" s="31"/>
      <c r="E1280" s="31"/>
      <c r="F1280" s="31"/>
      <c r="G1280" s="31"/>
      <c r="H1280" s="31"/>
      <c r="I1280" s="7" t="s">
        <v>1310</v>
      </c>
      <c r="J1280" s="31"/>
      <c r="K1280" s="31"/>
      <c r="M1280" s="6"/>
      <c r="N1280" s="6"/>
      <c r="O1280" s="6"/>
      <c r="P1280" s="6"/>
      <c r="Q1280" s="6"/>
      <c r="R1280" s="6"/>
      <c r="S1280" s="6"/>
      <c r="T1280" s="6"/>
    </row>
    <row r="1281" spans="1:20" ht="24" x14ac:dyDescent="0.3">
      <c r="A1281" s="31"/>
      <c r="B1281" s="31"/>
      <c r="C1281" s="31"/>
      <c r="D1281" s="31"/>
      <c r="E1281" s="31"/>
      <c r="F1281" s="31"/>
      <c r="G1281" s="31"/>
      <c r="H1281" s="31"/>
      <c r="I1281" s="7" t="s">
        <v>1311</v>
      </c>
      <c r="J1281" s="31"/>
      <c r="K1281" s="31"/>
      <c r="M1281" s="6"/>
      <c r="N1281" s="6"/>
      <c r="O1281" s="6"/>
      <c r="P1281" s="6"/>
      <c r="Q1281" s="6"/>
      <c r="R1281" s="6"/>
      <c r="S1281" s="6"/>
      <c r="T1281" s="6"/>
    </row>
    <row r="1282" spans="1:20" x14ac:dyDescent="0.3">
      <c r="A1282" s="31"/>
      <c r="B1282" s="31"/>
      <c r="C1282" s="31"/>
      <c r="D1282" s="31"/>
      <c r="E1282" s="31"/>
      <c r="F1282" s="31"/>
      <c r="G1282" s="31"/>
      <c r="H1282" s="31"/>
      <c r="I1282" s="7" t="s">
        <v>1312</v>
      </c>
      <c r="J1282" s="31"/>
      <c r="K1282" s="31"/>
      <c r="M1282" s="6"/>
      <c r="N1282" s="6"/>
      <c r="O1282" s="6"/>
      <c r="P1282" s="6"/>
      <c r="Q1282" s="6"/>
      <c r="R1282" s="6"/>
      <c r="S1282" s="6"/>
      <c r="T1282" s="6"/>
    </row>
    <row r="1283" spans="1:20" ht="24" x14ac:dyDescent="0.3">
      <c r="A1283" s="31"/>
      <c r="B1283" s="31"/>
      <c r="C1283" s="31"/>
      <c r="D1283" s="31"/>
      <c r="E1283" s="31"/>
      <c r="F1283" s="31"/>
      <c r="G1283" s="31"/>
      <c r="H1283" s="31"/>
      <c r="I1283" s="7" t="s">
        <v>1313</v>
      </c>
      <c r="J1283" s="31"/>
      <c r="K1283" s="31"/>
      <c r="M1283" s="6"/>
      <c r="N1283" s="6"/>
      <c r="O1283" s="6"/>
      <c r="P1283" s="6"/>
      <c r="Q1283" s="6"/>
      <c r="R1283" s="6"/>
      <c r="S1283" s="6"/>
      <c r="T1283" s="6"/>
    </row>
    <row r="1284" spans="1:20" ht="24" x14ac:dyDescent="0.3">
      <c r="A1284" s="31"/>
      <c r="B1284" s="31"/>
      <c r="C1284" s="31"/>
      <c r="D1284" s="31"/>
      <c r="E1284" s="31"/>
      <c r="F1284" s="31"/>
      <c r="G1284" s="31"/>
      <c r="H1284" s="31"/>
      <c r="I1284" s="7" t="s">
        <v>1314</v>
      </c>
      <c r="J1284" s="31"/>
      <c r="K1284" s="31"/>
      <c r="M1284" s="6"/>
      <c r="N1284" s="6"/>
      <c r="O1284" s="6"/>
      <c r="P1284" s="6"/>
      <c r="Q1284" s="6"/>
      <c r="R1284" s="6"/>
      <c r="S1284" s="6"/>
      <c r="T1284" s="6"/>
    </row>
    <row r="1285" spans="1:20" ht="36" x14ac:dyDescent="0.3">
      <c r="A1285" s="31"/>
      <c r="B1285" s="31"/>
      <c r="C1285" s="31"/>
      <c r="D1285" s="31"/>
      <c r="E1285" s="31"/>
      <c r="F1285" s="31"/>
      <c r="G1285" s="31"/>
      <c r="H1285" s="31"/>
      <c r="I1285" s="7" t="s">
        <v>1315</v>
      </c>
      <c r="J1285" s="31"/>
      <c r="K1285" s="31"/>
      <c r="M1285" s="6"/>
      <c r="N1285" s="6"/>
      <c r="O1285" s="6"/>
      <c r="P1285" s="6"/>
      <c r="Q1285" s="6"/>
      <c r="R1285" s="6"/>
      <c r="S1285" s="6"/>
      <c r="T1285" s="6"/>
    </row>
    <row r="1286" spans="1:20" ht="24" x14ac:dyDescent="0.3">
      <c r="A1286" s="31"/>
      <c r="B1286" s="31"/>
      <c r="C1286" s="31"/>
      <c r="D1286" s="31"/>
      <c r="E1286" s="31"/>
      <c r="F1286" s="31"/>
      <c r="G1286" s="31"/>
      <c r="H1286" s="31"/>
      <c r="I1286" s="7" t="s">
        <v>1316</v>
      </c>
      <c r="J1286" s="31"/>
      <c r="K1286" s="31"/>
      <c r="M1286" s="6"/>
      <c r="N1286" s="6"/>
      <c r="O1286" s="6"/>
      <c r="P1286" s="6"/>
      <c r="Q1286" s="6"/>
      <c r="R1286" s="6"/>
      <c r="S1286" s="6"/>
      <c r="T1286" s="6"/>
    </row>
    <row r="1287" spans="1:20" ht="24" x14ac:dyDescent="0.3">
      <c r="A1287" s="31"/>
      <c r="B1287" s="31"/>
      <c r="C1287" s="31"/>
      <c r="D1287" s="31"/>
      <c r="E1287" s="31"/>
      <c r="F1287" s="31"/>
      <c r="G1287" s="31"/>
      <c r="H1287" s="31"/>
      <c r="I1287" s="7" t="s">
        <v>1317</v>
      </c>
      <c r="J1287" s="31"/>
      <c r="K1287" s="31"/>
      <c r="M1287" s="6"/>
      <c r="N1287" s="6"/>
      <c r="O1287" s="6"/>
      <c r="P1287" s="6"/>
      <c r="Q1287" s="6"/>
      <c r="R1287" s="6"/>
      <c r="S1287" s="6"/>
      <c r="T1287" s="6"/>
    </row>
    <row r="1288" spans="1:20" ht="60" x14ac:dyDescent="0.3">
      <c r="A1288" s="31"/>
      <c r="B1288" s="31"/>
      <c r="C1288" s="31"/>
      <c r="D1288" s="31"/>
      <c r="E1288" s="31"/>
      <c r="F1288" s="31"/>
      <c r="G1288" s="31"/>
      <c r="H1288" s="31"/>
      <c r="I1288" s="7" t="s">
        <v>1318</v>
      </c>
      <c r="J1288" s="31"/>
      <c r="K1288" s="31"/>
      <c r="M1288" s="6"/>
      <c r="N1288" s="6"/>
      <c r="O1288" s="6"/>
      <c r="P1288" s="6"/>
      <c r="Q1288" s="6"/>
      <c r="R1288" s="6"/>
      <c r="S1288" s="6"/>
      <c r="T1288" s="6"/>
    </row>
    <row r="1289" spans="1:20" ht="24" x14ac:dyDescent="0.3">
      <c r="A1289" s="31"/>
      <c r="B1289" s="31"/>
      <c r="C1289" s="31"/>
      <c r="D1289" s="31"/>
      <c r="E1289" s="31"/>
      <c r="F1289" s="31"/>
      <c r="G1289" s="31"/>
      <c r="H1289" s="31"/>
      <c r="I1289" s="7" t="s">
        <v>1319</v>
      </c>
      <c r="J1289" s="31"/>
      <c r="K1289" s="31"/>
      <c r="M1289" s="6"/>
      <c r="N1289" s="6"/>
      <c r="O1289" s="6"/>
      <c r="P1289" s="6"/>
      <c r="Q1289" s="6"/>
      <c r="R1289" s="6"/>
      <c r="S1289" s="6"/>
      <c r="T1289" s="6"/>
    </row>
    <row r="1290" spans="1:20" ht="48" x14ac:dyDescent="0.3">
      <c r="A1290" s="31"/>
      <c r="B1290" s="31"/>
      <c r="C1290" s="31"/>
      <c r="D1290" s="31"/>
      <c r="E1290" s="31"/>
      <c r="F1290" s="31"/>
      <c r="G1290" s="31"/>
      <c r="H1290" s="31"/>
      <c r="I1290" s="7" t="s">
        <v>1320</v>
      </c>
      <c r="J1290" s="31"/>
      <c r="K1290" s="31"/>
      <c r="M1290" s="6"/>
      <c r="N1290" s="6"/>
      <c r="O1290" s="6"/>
      <c r="P1290" s="6"/>
      <c r="Q1290" s="6"/>
      <c r="R1290" s="6"/>
      <c r="S1290" s="6"/>
      <c r="T1290" s="6"/>
    </row>
    <row r="1291" spans="1:20" ht="48" x14ac:dyDescent="0.3">
      <c r="A1291" s="31"/>
      <c r="B1291" s="31"/>
      <c r="C1291" s="31"/>
      <c r="D1291" s="31"/>
      <c r="E1291" s="31"/>
      <c r="F1291" s="31"/>
      <c r="G1291" s="31"/>
      <c r="H1291" s="31"/>
      <c r="I1291" s="7" t="s">
        <v>1321</v>
      </c>
      <c r="J1291" s="31"/>
      <c r="K1291" s="31"/>
      <c r="M1291" s="6"/>
      <c r="N1291" s="6"/>
      <c r="O1291" s="6"/>
      <c r="P1291" s="6"/>
      <c r="Q1291" s="6"/>
      <c r="R1291" s="6"/>
      <c r="S1291" s="6"/>
      <c r="T1291" s="6"/>
    </row>
    <row r="1292" spans="1:20" ht="48" x14ac:dyDescent="0.3">
      <c r="A1292" s="31"/>
      <c r="B1292" s="31"/>
      <c r="C1292" s="31"/>
      <c r="D1292" s="31"/>
      <c r="E1292" s="31"/>
      <c r="F1292" s="31"/>
      <c r="G1292" s="31"/>
      <c r="H1292" s="31"/>
      <c r="I1292" s="7" t="s">
        <v>1322</v>
      </c>
      <c r="J1292" s="31"/>
      <c r="K1292" s="31"/>
      <c r="M1292" s="6"/>
      <c r="N1292" s="6"/>
      <c r="O1292" s="6"/>
      <c r="P1292" s="6"/>
      <c r="Q1292" s="6"/>
      <c r="R1292" s="6"/>
      <c r="S1292" s="6"/>
      <c r="T1292" s="6"/>
    </row>
    <row r="1293" spans="1:20" ht="60" x14ac:dyDescent="0.3">
      <c r="A1293" s="31"/>
      <c r="B1293" s="31"/>
      <c r="C1293" s="31"/>
      <c r="D1293" s="31"/>
      <c r="E1293" s="31"/>
      <c r="F1293" s="31"/>
      <c r="G1293" s="31"/>
      <c r="H1293" s="31"/>
      <c r="I1293" s="7" t="s">
        <v>1323</v>
      </c>
      <c r="J1293" s="31"/>
      <c r="K1293" s="31"/>
      <c r="M1293" s="6"/>
      <c r="N1293" s="6"/>
      <c r="O1293" s="6"/>
      <c r="P1293" s="6"/>
      <c r="Q1293" s="6"/>
      <c r="R1293" s="6"/>
      <c r="S1293" s="6"/>
      <c r="T1293" s="6"/>
    </row>
    <row r="1294" spans="1:20" ht="60" x14ac:dyDescent="0.3">
      <c r="A1294" s="31"/>
      <c r="B1294" s="31"/>
      <c r="C1294" s="31"/>
      <c r="D1294" s="31"/>
      <c r="E1294" s="31"/>
      <c r="F1294" s="31"/>
      <c r="G1294" s="31"/>
      <c r="H1294" s="31"/>
      <c r="I1294" s="7" t="s">
        <v>1324</v>
      </c>
      <c r="J1294" s="31"/>
      <c r="K1294" s="31"/>
      <c r="M1294" s="6"/>
      <c r="N1294" s="6"/>
      <c r="O1294" s="6"/>
      <c r="P1294" s="6"/>
      <c r="Q1294" s="6"/>
      <c r="R1294" s="6"/>
      <c r="S1294" s="6"/>
      <c r="T1294" s="6"/>
    </row>
    <row r="1295" spans="1:20" ht="60" x14ac:dyDescent="0.3">
      <c r="A1295" s="31"/>
      <c r="B1295" s="31"/>
      <c r="C1295" s="31"/>
      <c r="D1295" s="31"/>
      <c r="E1295" s="31"/>
      <c r="F1295" s="31"/>
      <c r="G1295" s="31"/>
      <c r="H1295" s="31"/>
      <c r="I1295" s="7" t="s">
        <v>1325</v>
      </c>
      <c r="J1295" s="31"/>
      <c r="K1295" s="31"/>
      <c r="M1295" s="6"/>
      <c r="N1295" s="6"/>
      <c r="O1295" s="6"/>
      <c r="P1295" s="6"/>
      <c r="Q1295" s="6"/>
      <c r="R1295" s="6"/>
      <c r="S1295" s="6"/>
      <c r="T1295" s="6"/>
    </row>
    <row r="1296" spans="1:20" ht="60" x14ac:dyDescent="0.3">
      <c r="A1296" s="31"/>
      <c r="B1296" s="31"/>
      <c r="C1296" s="31"/>
      <c r="D1296" s="31"/>
      <c r="E1296" s="31"/>
      <c r="F1296" s="31"/>
      <c r="G1296" s="31"/>
      <c r="H1296" s="31"/>
      <c r="I1296" s="7" t="s">
        <v>1326</v>
      </c>
      <c r="J1296" s="31"/>
      <c r="K1296" s="31"/>
      <c r="M1296" s="6"/>
      <c r="N1296" s="6"/>
      <c r="O1296" s="6"/>
      <c r="P1296" s="6"/>
      <c r="Q1296" s="6"/>
      <c r="R1296" s="6"/>
      <c r="S1296" s="6"/>
      <c r="T1296" s="6"/>
    </row>
    <row r="1297" spans="1:20" ht="60" x14ac:dyDescent="0.3">
      <c r="A1297" s="31"/>
      <c r="B1297" s="31"/>
      <c r="C1297" s="31"/>
      <c r="D1297" s="31"/>
      <c r="E1297" s="31"/>
      <c r="F1297" s="31"/>
      <c r="G1297" s="31"/>
      <c r="H1297" s="31"/>
      <c r="I1297" s="7" t="s">
        <v>1327</v>
      </c>
      <c r="J1297" s="31"/>
      <c r="K1297" s="31"/>
      <c r="M1297" s="6"/>
      <c r="N1297" s="6"/>
      <c r="O1297" s="6"/>
      <c r="P1297" s="6"/>
      <c r="Q1297" s="6"/>
      <c r="R1297" s="6"/>
      <c r="S1297" s="6"/>
      <c r="T1297" s="6"/>
    </row>
    <row r="1298" spans="1:20" ht="60" x14ac:dyDescent="0.3">
      <c r="A1298" s="31"/>
      <c r="B1298" s="31"/>
      <c r="C1298" s="31"/>
      <c r="D1298" s="31"/>
      <c r="E1298" s="31"/>
      <c r="F1298" s="31"/>
      <c r="G1298" s="31"/>
      <c r="H1298" s="31"/>
      <c r="I1298" s="7" t="s">
        <v>1328</v>
      </c>
      <c r="J1298" s="31"/>
      <c r="K1298" s="31"/>
      <c r="M1298" s="6"/>
      <c r="N1298" s="6"/>
      <c r="O1298" s="6"/>
      <c r="P1298" s="6"/>
      <c r="Q1298" s="6"/>
      <c r="R1298" s="6"/>
      <c r="S1298" s="6"/>
      <c r="T1298" s="6"/>
    </row>
    <row r="1299" spans="1:20" ht="60" x14ac:dyDescent="0.3">
      <c r="A1299" s="31"/>
      <c r="B1299" s="31"/>
      <c r="C1299" s="31"/>
      <c r="D1299" s="31"/>
      <c r="E1299" s="31"/>
      <c r="F1299" s="31"/>
      <c r="G1299" s="31"/>
      <c r="H1299" s="31"/>
      <c r="I1299" s="7" t="s">
        <v>1329</v>
      </c>
      <c r="J1299" s="31"/>
      <c r="K1299" s="31"/>
      <c r="M1299" s="6"/>
      <c r="N1299" s="6"/>
      <c r="O1299" s="6"/>
      <c r="P1299" s="6"/>
      <c r="Q1299" s="6"/>
      <c r="R1299" s="6"/>
      <c r="S1299" s="6"/>
      <c r="T1299" s="6"/>
    </row>
    <row r="1300" spans="1:20" ht="60" x14ac:dyDescent="0.3">
      <c r="A1300" s="31"/>
      <c r="B1300" s="31"/>
      <c r="C1300" s="31"/>
      <c r="D1300" s="31"/>
      <c r="E1300" s="31"/>
      <c r="F1300" s="31"/>
      <c r="G1300" s="31"/>
      <c r="H1300" s="31"/>
      <c r="I1300" s="7" t="s">
        <v>1330</v>
      </c>
      <c r="J1300" s="31"/>
      <c r="K1300" s="31"/>
      <c r="M1300" s="6"/>
      <c r="N1300" s="6"/>
      <c r="O1300" s="6"/>
      <c r="P1300" s="6"/>
      <c r="Q1300" s="6"/>
      <c r="R1300" s="6"/>
      <c r="S1300" s="6"/>
      <c r="T1300" s="6"/>
    </row>
    <row r="1301" spans="1:20" ht="48" x14ac:dyDescent="0.3">
      <c r="A1301" s="31"/>
      <c r="B1301" s="31"/>
      <c r="C1301" s="31"/>
      <c r="D1301" s="31"/>
      <c r="E1301" s="31"/>
      <c r="F1301" s="31"/>
      <c r="G1301" s="31"/>
      <c r="H1301" s="31"/>
      <c r="I1301" s="7" t="s">
        <v>1331</v>
      </c>
      <c r="J1301" s="31"/>
      <c r="K1301" s="31"/>
      <c r="M1301" s="6"/>
      <c r="N1301" s="6"/>
      <c r="O1301" s="6"/>
      <c r="P1301" s="6"/>
      <c r="Q1301" s="6"/>
      <c r="R1301" s="6"/>
      <c r="S1301" s="6"/>
      <c r="T1301" s="6"/>
    </row>
    <row r="1302" spans="1:20" ht="48" x14ac:dyDescent="0.3">
      <c r="A1302" s="31"/>
      <c r="B1302" s="31"/>
      <c r="C1302" s="31"/>
      <c r="D1302" s="31"/>
      <c r="E1302" s="31"/>
      <c r="F1302" s="31"/>
      <c r="G1302" s="31"/>
      <c r="H1302" s="31"/>
      <c r="I1302" s="7" t="s">
        <v>1332</v>
      </c>
      <c r="J1302" s="31"/>
      <c r="K1302" s="31"/>
      <c r="M1302" s="6"/>
      <c r="N1302" s="6"/>
      <c r="O1302" s="6"/>
      <c r="P1302" s="6"/>
      <c r="Q1302" s="6"/>
      <c r="R1302" s="6"/>
      <c r="S1302" s="6"/>
      <c r="T1302" s="6"/>
    </row>
    <row r="1303" spans="1:20" ht="48" x14ac:dyDescent="0.3">
      <c r="A1303" s="31"/>
      <c r="B1303" s="31"/>
      <c r="C1303" s="31"/>
      <c r="D1303" s="31"/>
      <c r="E1303" s="31"/>
      <c r="F1303" s="31"/>
      <c r="G1303" s="31"/>
      <c r="H1303" s="31"/>
      <c r="I1303" s="7" t="s">
        <v>1333</v>
      </c>
      <c r="J1303" s="31"/>
      <c r="K1303" s="31"/>
      <c r="M1303" s="6"/>
      <c r="N1303" s="6"/>
      <c r="O1303" s="6"/>
      <c r="P1303" s="6"/>
      <c r="Q1303" s="6"/>
      <c r="R1303" s="6"/>
      <c r="S1303" s="6"/>
      <c r="T1303" s="6"/>
    </row>
    <row r="1304" spans="1:20" ht="60" x14ac:dyDescent="0.3">
      <c r="A1304" s="31"/>
      <c r="B1304" s="31"/>
      <c r="C1304" s="31"/>
      <c r="D1304" s="31"/>
      <c r="E1304" s="31"/>
      <c r="F1304" s="31"/>
      <c r="G1304" s="31"/>
      <c r="H1304" s="31"/>
      <c r="I1304" s="7" t="s">
        <v>1334</v>
      </c>
      <c r="J1304" s="31"/>
      <c r="K1304" s="31"/>
      <c r="M1304" s="6"/>
      <c r="N1304" s="6"/>
      <c r="O1304" s="6"/>
      <c r="P1304" s="6"/>
      <c r="Q1304" s="6"/>
      <c r="R1304" s="6"/>
      <c r="S1304" s="6"/>
      <c r="T1304" s="6"/>
    </row>
    <row r="1305" spans="1:20" ht="48" x14ac:dyDescent="0.3">
      <c r="A1305" s="31"/>
      <c r="B1305" s="31"/>
      <c r="C1305" s="31"/>
      <c r="D1305" s="31"/>
      <c r="E1305" s="31"/>
      <c r="F1305" s="31"/>
      <c r="G1305" s="31"/>
      <c r="H1305" s="31"/>
      <c r="I1305" s="7" t="s">
        <v>1335</v>
      </c>
      <c r="J1305" s="31"/>
      <c r="K1305" s="31"/>
      <c r="M1305" s="6"/>
      <c r="N1305" s="6"/>
      <c r="O1305" s="6"/>
      <c r="P1305" s="6"/>
      <c r="Q1305" s="6"/>
      <c r="R1305" s="6"/>
      <c r="S1305" s="6"/>
      <c r="T1305" s="6"/>
    </row>
    <row r="1306" spans="1:20" ht="36" x14ac:dyDescent="0.3">
      <c r="A1306" s="31"/>
      <c r="B1306" s="31"/>
      <c r="C1306" s="31"/>
      <c r="D1306" s="31"/>
      <c r="E1306" s="31"/>
      <c r="F1306" s="31"/>
      <c r="G1306" s="31"/>
      <c r="H1306" s="31"/>
      <c r="I1306" s="7" t="s">
        <v>1336</v>
      </c>
      <c r="J1306" s="31"/>
      <c r="K1306" s="31"/>
      <c r="M1306" s="6"/>
      <c r="N1306" s="6"/>
      <c r="O1306" s="6"/>
      <c r="P1306" s="6"/>
      <c r="Q1306" s="6"/>
      <c r="R1306" s="6"/>
      <c r="S1306" s="6"/>
      <c r="T1306" s="6"/>
    </row>
    <row r="1307" spans="1:20" ht="36" x14ac:dyDescent="0.3">
      <c r="A1307" s="31"/>
      <c r="B1307" s="31"/>
      <c r="C1307" s="31"/>
      <c r="D1307" s="31"/>
      <c r="E1307" s="31"/>
      <c r="F1307" s="31"/>
      <c r="G1307" s="31"/>
      <c r="H1307" s="31"/>
      <c r="I1307" s="7" t="s">
        <v>1337</v>
      </c>
      <c r="J1307" s="31"/>
      <c r="K1307" s="31"/>
      <c r="M1307" s="6"/>
      <c r="N1307" s="6"/>
      <c r="O1307" s="6"/>
      <c r="P1307" s="6"/>
      <c r="Q1307" s="6"/>
      <c r="R1307" s="6"/>
      <c r="S1307" s="6"/>
      <c r="T1307" s="6"/>
    </row>
    <row r="1308" spans="1:20" ht="36" x14ac:dyDescent="0.3">
      <c r="A1308" s="31"/>
      <c r="B1308" s="31"/>
      <c r="C1308" s="31"/>
      <c r="D1308" s="31"/>
      <c r="E1308" s="31"/>
      <c r="F1308" s="31"/>
      <c r="G1308" s="31"/>
      <c r="H1308" s="31"/>
      <c r="I1308" s="7" t="s">
        <v>1338</v>
      </c>
      <c r="J1308" s="31"/>
      <c r="K1308" s="31"/>
      <c r="M1308" s="6"/>
      <c r="N1308" s="6"/>
      <c r="O1308" s="6"/>
      <c r="P1308" s="6"/>
      <c r="Q1308" s="6"/>
      <c r="R1308" s="6"/>
      <c r="S1308" s="6"/>
      <c r="T1308" s="6"/>
    </row>
    <row r="1309" spans="1:20" ht="36" x14ac:dyDescent="0.3">
      <c r="A1309" s="31"/>
      <c r="B1309" s="31"/>
      <c r="C1309" s="31"/>
      <c r="D1309" s="31"/>
      <c r="E1309" s="31"/>
      <c r="F1309" s="31"/>
      <c r="G1309" s="31"/>
      <c r="H1309" s="31"/>
      <c r="I1309" s="7" t="s">
        <v>1339</v>
      </c>
      <c r="J1309" s="31"/>
      <c r="K1309" s="31"/>
      <c r="M1309" s="6"/>
      <c r="N1309" s="6"/>
      <c r="O1309" s="6"/>
      <c r="P1309" s="6"/>
      <c r="Q1309" s="6"/>
      <c r="R1309" s="6"/>
      <c r="S1309" s="6"/>
      <c r="T1309" s="6"/>
    </row>
    <row r="1310" spans="1:20" ht="24" x14ac:dyDescent="0.3">
      <c r="A1310" s="31"/>
      <c r="B1310" s="31"/>
      <c r="C1310" s="31"/>
      <c r="D1310" s="31"/>
      <c r="E1310" s="31"/>
      <c r="F1310" s="31"/>
      <c r="G1310" s="31"/>
      <c r="H1310" s="31"/>
      <c r="I1310" s="7" t="s">
        <v>1340</v>
      </c>
      <c r="J1310" s="31"/>
      <c r="K1310" s="31"/>
      <c r="M1310" s="6"/>
      <c r="N1310" s="6"/>
      <c r="O1310" s="6"/>
      <c r="P1310" s="6"/>
      <c r="Q1310" s="6"/>
      <c r="R1310" s="6"/>
      <c r="S1310" s="6"/>
      <c r="T1310" s="6"/>
    </row>
    <row r="1311" spans="1:20" ht="24" x14ac:dyDescent="0.3">
      <c r="A1311" s="31"/>
      <c r="B1311" s="31"/>
      <c r="C1311" s="31"/>
      <c r="D1311" s="31"/>
      <c r="E1311" s="31"/>
      <c r="F1311" s="31"/>
      <c r="G1311" s="31"/>
      <c r="H1311" s="31"/>
      <c r="I1311" s="7" t="s">
        <v>1341</v>
      </c>
      <c r="J1311" s="31"/>
      <c r="K1311" s="31"/>
      <c r="M1311" s="6"/>
      <c r="N1311" s="6"/>
      <c r="O1311" s="6"/>
      <c r="P1311" s="6"/>
      <c r="Q1311" s="6"/>
      <c r="R1311" s="6"/>
      <c r="S1311" s="6"/>
      <c r="T1311" s="6"/>
    </row>
    <row r="1312" spans="1:20" x14ac:dyDescent="0.3">
      <c r="A1312" s="31"/>
      <c r="B1312" s="31"/>
      <c r="C1312" s="31"/>
      <c r="D1312" s="31"/>
      <c r="E1312" s="31"/>
      <c r="F1312" s="31"/>
      <c r="G1312" s="31"/>
      <c r="H1312" s="31"/>
      <c r="I1312" s="7" t="s">
        <v>1342</v>
      </c>
      <c r="J1312" s="31"/>
      <c r="K1312" s="31"/>
      <c r="M1312" s="6"/>
      <c r="N1312" s="6"/>
      <c r="O1312" s="6"/>
      <c r="P1312" s="6"/>
      <c r="Q1312" s="6"/>
      <c r="R1312" s="6"/>
      <c r="S1312" s="6"/>
      <c r="T1312" s="6"/>
    </row>
    <row r="1313" spans="1:20" ht="24" x14ac:dyDescent="0.3">
      <c r="A1313" s="31"/>
      <c r="B1313" s="31"/>
      <c r="C1313" s="31"/>
      <c r="D1313" s="31"/>
      <c r="E1313" s="31"/>
      <c r="F1313" s="31"/>
      <c r="G1313" s="31"/>
      <c r="H1313" s="31"/>
      <c r="I1313" s="7" t="s">
        <v>1343</v>
      </c>
      <c r="J1313" s="31"/>
      <c r="K1313" s="31"/>
      <c r="M1313" s="6"/>
      <c r="N1313" s="6"/>
      <c r="O1313" s="6"/>
      <c r="P1313" s="6"/>
      <c r="Q1313" s="6"/>
      <c r="R1313" s="6"/>
      <c r="S1313" s="6"/>
      <c r="T1313" s="6"/>
    </row>
    <row r="1314" spans="1:20" x14ac:dyDescent="0.3">
      <c r="A1314" s="31"/>
      <c r="B1314" s="31"/>
      <c r="C1314" s="31"/>
      <c r="D1314" s="31"/>
      <c r="E1314" s="31"/>
      <c r="F1314" s="31"/>
      <c r="G1314" s="31"/>
      <c r="H1314" s="31"/>
      <c r="I1314" s="7" t="s">
        <v>1344</v>
      </c>
      <c r="J1314" s="31"/>
      <c r="K1314" s="31"/>
      <c r="M1314" s="6"/>
      <c r="N1314" s="6"/>
      <c r="O1314" s="6"/>
      <c r="P1314" s="6"/>
      <c r="Q1314" s="6"/>
      <c r="R1314" s="6"/>
      <c r="S1314" s="6"/>
      <c r="T1314" s="6"/>
    </row>
    <row r="1315" spans="1:20" ht="36" x14ac:dyDescent="0.3">
      <c r="A1315" s="31"/>
      <c r="B1315" s="31"/>
      <c r="C1315" s="31"/>
      <c r="D1315" s="31"/>
      <c r="E1315" s="31"/>
      <c r="F1315" s="31"/>
      <c r="G1315" s="31"/>
      <c r="H1315" s="31"/>
      <c r="I1315" s="7" t="s">
        <v>1345</v>
      </c>
      <c r="J1315" s="31"/>
      <c r="K1315" s="31"/>
      <c r="M1315" s="6"/>
      <c r="N1315" s="6"/>
      <c r="O1315" s="6"/>
      <c r="P1315" s="6"/>
      <c r="Q1315" s="6"/>
      <c r="R1315" s="6"/>
      <c r="S1315" s="6"/>
      <c r="T1315" s="6"/>
    </row>
    <row r="1316" spans="1:20" ht="36" x14ac:dyDescent="0.3">
      <c r="A1316" s="31"/>
      <c r="B1316" s="31"/>
      <c r="C1316" s="31"/>
      <c r="D1316" s="31"/>
      <c r="E1316" s="31"/>
      <c r="F1316" s="31"/>
      <c r="G1316" s="31"/>
      <c r="H1316" s="31"/>
      <c r="I1316" s="7" t="s">
        <v>1346</v>
      </c>
      <c r="J1316" s="31"/>
      <c r="K1316" s="31"/>
      <c r="M1316" s="6"/>
      <c r="N1316" s="6"/>
      <c r="O1316" s="6"/>
      <c r="P1316" s="6"/>
      <c r="Q1316" s="6"/>
      <c r="R1316" s="6"/>
      <c r="S1316" s="6"/>
      <c r="T1316" s="6"/>
    </row>
    <row r="1317" spans="1:20" ht="36" x14ac:dyDescent="0.3">
      <c r="A1317" s="31"/>
      <c r="B1317" s="31"/>
      <c r="C1317" s="31"/>
      <c r="D1317" s="31"/>
      <c r="E1317" s="31"/>
      <c r="F1317" s="31"/>
      <c r="G1317" s="31"/>
      <c r="H1317" s="31"/>
      <c r="I1317" s="7" t="s">
        <v>1347</v>
      </c>
      <c r="J1317" s="31"/>
      <c r="K1317" s="31"/>
      <c r="M1317" s="6"/>
      <c r="N1317" s="6"/>
      <c r="O1317" s="6"/>
      <c r="P1317" s="6"/>
      <c r="Q1317" s="6"/>
      <c r="R1317" s="6"/>
      <c r="S1317" s="6"/>
      <c r="T1317" s="6"/>
    </row>
    <row r="1318" spans="1:20" ht="24" x14ac:dyDescent="0.3">
      <c r="A1318" s="31"/>
      <c r="B1318" s="31"/>
      <c r="C1318" s="31"/>
      <c r="D1318" s="31"/>
      <c r="E1318" s="31"/>
      <c r="F1318" s="31"/>
      <c r="G1318" s="31"/>
      <c r="H1318" s="31"/>
      <c r="I1318" s="7" t="s">
        <v>1348</v>
      </c>
      <c r="J1318" s="31"/>
      <c r="K1318" s="31"/>
      <c r="M1318" s="6"/>
      <c r="N1318" s="6"/>
      <c r="O1318" s="6"/>
      <c r="P1318" s="6"/>
      <c r="Q1318" s="6"/>
      <c r="R1318" s="6"/>
      <c r="S1318" s="6"/>
      <c r="T1318" s="6"/>
    </row>
    <row r="1319" spans="1:20" ht="24" x14ac:dyDescent="0.3">
      <c r="A1319" s="31"/>
      <c r="B1319" s="31"/>
      <c r="C1319" s="31"/>
      <c r="D1319" s="31"/>
      <c r="E1319" s="31"/>
      <c r="F1319" s="31"/>
      <c r="G1319" s="31"/>
      <c r="H1319" s="31"/>
      <c r="I1319" s="7" t="s">
        <v>1349</v>
      </c>
      <c r="J1319" s="31"/>
      <c r="K1319" s="31"/>
      <c r="M1319" s="6"/>
      <c r="N1319" s="6"/>
      <c r="O1319" s="6"/>
      <c r="P1319" s="6"/>
      <c r="Q1319" s="6"/>
      <c r="R1319" s="6"/>
      <c r="S1319" s="6"/>
      <c r="T1319" s="6"/>
    </row>
    <row r="1320" spans="1:20" ht="24" x14ac:dyDescent="0.3">
      <c r="A1320" s="31"/>
      <c r="B1320" s="31"/>
      <c r="C1320" s="31"/>
      <c r="D1320" s="31"/>
      <c r="E1320" s="31"/>
      <c r="F1320" s="31"/>
      <c r="G1320" s="31"/>
      <c r="H1320" s="31"/>
      <c r="I1320" s="7" t="s">
        <v>1350</v>
      </c>
      <c r="J1320" s="31"/>
      <c r="K1320" s="31"/>
      <c r="M1320" s="6"/>
      <c r="N1320" s="6"/>
      <c r="O1320" s="6"/>
      <c r="P1320" s="6"/>
      <c r="Q1320" s="6"/>
      <c r="R1320" s="6"/>
      <c r="S1320" s="6"/>
      <c r="T1320" s="6"/>
    </row>
    <row r="1321" spans="1:20" ht="24" x14ac:dyDescent="0.3">
      <c r="A1321" s="31"/>
      <c r="B1321" s="31"/>
      <c r="C1321" s="31"/>
      <c r="D1321" s="31"/>
      <c r="E1321" s="31"/>
      <c r="F1321" s="31"/>
      <c r="G1321" s="31"/>
      <c r="H1321" s="31"/>
      <c r="I1321" s="7" t="s">
        <v>1351</v>
      </c>
      <c r="J1321" s="31"/>
      <c r="K1321" s="31"/>
      <c r="M1321" s="6"/>
      <c r="N1321" s="6"/>
      <c r="O1321" s="6"/>
      <c r="P1321" s="6"/>
      <c r="Q1321" s="6"/>
      <c r="R1321" s="6"/>
      <c r="S1321" s="6"/>
      <c r="T1321" s="6"/>
    </row>
    <row r="1322" spans="1:20" x14ac:dyDescent="0.3">
      <c r="A1322" s="31"/>
      <c r="B1322" s="31"/>
      <c r="C1322" s="31"/>
      <c r="D1322" s="31"/>
      <c r="E1322" s="31"/>
      <c r="F1322" s="31"/>
      <c r="G1322" s="31"/>
      <c r="H1322" s="31"/>
      <c r="I1322" s="7" t="s">
        <v>1352</v>
      </c>
      <c r="J1322" s="31"/>
      <c r="K1322" s="31"/>
      <c r="M1322" s="6"/>
      <c r="N1322" s="6"/>
      <c r="O1322" s="6"/>
      <c r="P1322" s="6"/>
      <c r="Q1322" s="6"/>
      <c r="R1322" s="6"/>
      <c r="S1322" s="6"/>
      <c r="T1322" s="6"/>
    </row>
    <row r="1323" spans="1:20" ht="24" x14ac:dyDescent="0.3">
      <c r="A1323" s="31"/>
      <c r="B1323" s="31"/>
      <c r="C1323" s="31"/>
      <c r="D1323" s="31"/>
      <c r="E1323" s="31"/>
      <c r="F1323" s="31"/>
      <c r="G1323" s="31"/>
      <c r="H1323" s="31"/>
      <c r="I1323" s="7" t="s">
        <v>1353</v>
      </c>
      <c r="J1323" s="31"/>
      <c r="K1323" s="31"/>
      <c r="M1323" s="6"/>
      <c r="N1323" s="6"/>
      <c r="O1323" s="6"/>
      <c r="P1323" s="6"/>
      <c r="Q1323" s="6"/>
      <c r="R1323" s="6"/>
      <c r="S1323" s="6"/>
      <c r="T1323" s="6"/>
    </row>
    <row r="1324" spans="1:20" ht="24" x14ac:dyDescent="0.3">
      <c r="A1324" s="31"/>
      <c r="B1324" s="31"/>
      <c r="C1324" s="31"/>
      <c r="D1324" s="31"/>
      <c r="E1324" s="31"/>
      <c r="F1324" s="31"/>
      <c r="G1324" s="31"/>
      <c r="H1324" s="31"/>
      <c r="I1324" s="7" t="s">
        <v>1354</v>
      </c>
      <c r="J1324" s="31"/>
      <c r="K1324" s="31"/>
      <c r="M1324" s="6"/>
      <c r="N1324" s="6"/>
      <c r="O1324" s="6"/>
      <c r="P1324" s="6"/>
      <c r="Q1324" s="6"/>
      <c r="R1324" s="6"/>
      <c r="S1324" s="6"/>
      <c r="T1324" s="6"/>
    </row>
    <row r="1325" spans="1:20" ht="24" x14ac:dyDescent="0.3">
      <c r="A1325" s="31"/>
      <c r="B1325" s="31"/>
      <c r="C1325" s="31"/>
      <c r="D1325" s="31"/>
      <c r="E1325" s="31"/>
      <c r="F1325" s="31"/>
      <c r="G1325" s="31"/>
      <c r="H1325" s="31"/>
      <c r="I1325" s="7" t="s">
        <v>1355</v>
      </c>
      <c r="J1325" s="31"/>
      <c r="K1325" s="31"/>
      <c r="M1325" s="6"/>
      <c r="N1325" s="6"/>
      <c r="O1325" s="6"/>
      <c r="P1325" s="6"/>
      <c r="Q1325" s="6"/>
      <c r="R1325" s="6"/>
      <c r="S1325" s="6"/>
      <c r="T1325" s="6"/>
    </row>
    <row r="1326" spans="1:20" ht="24" x14ac:dyDescent="0.3">
      <c r="A1326" s="31"/>
      <c r="B1326" s="31"/>
      <c r="C1326" s="31"/>
      <c r="D1326" s="31"/>
      <c r="E1326" s="31"/>
      <c r="F1326" s="31"/>
      <c r="G1326" s="31"/>
      <c r="H1326" s="31"/>
      <c r="I1326" s="7" t="s">
        <v>1356</v>
      </c>
      <c r="J1326" s="31"/>
      <c r="K1326" s="31"/>
      <c r="M1326" s="6"/>
      <c r="N1326" s="6"/>
      <c r="O1326" s="6"/>
      <c r="P1326" s="6"/>
      <c r="Q1326" s="6"/>
      <c r="R1326" s="6"/>
      <c r="S1326" s="6"/>
      <c r="T1326" s="6"/>
    </row>
    <row r="1327" spans="1:20" ht="24" x14ac:dyDescent="0.3">
      <c r="A1327" s="31"/>
      <c r="B1327" s="31"/>
      <c r="C1327" s="31"/>
      <c r="D1327" s="31"/>
      <c r="E1327" s="31"/>
      <c r="F1327" s="31"/>
      <c r="G1327" s="31"/>
      <c r="H1327" s="31"/>
      <c r="I1327" s="7" t="s">
        <v>1357</v>
      </c>
      <c r="J1327" s="31"/>
      <c r="K1327" s="31"/>
      <c r="M1327" s="6"/>
      <c r="N1327" s="6"/>
      <c r="O1327" s="6"/>
      <c r="P1327" s="6"/>
      <c r="Q1327" s="6"/>
      <c r="R1327" s="6"/>
      <c r="S1327" s="6"/>
      <c r="T1327" s="6"/>
    </row>
    <row r="1328" spans="1:20" ht="24" x14ac:dyDescent="0.3">
      <c r="A1328" s="31"/>
      <c r="B1328" s="31"/>
      <c r="C1328" s="31"/>
      <c r="D1328" s="31"/>
      <c r="E1328" s="31"/>
      <c r="F1328" s="31"/>
      <c r="G1328" s="31"/>
      <c r="H1328" s="31"/>
      <c r="I1328" s="7" t="s">
        <v>1358</v>
      </c>
      <c r="J1328" s="31"/>
      <c r="K1328" s="31"/>
      <c r="M1328" s="6"/>
      <c r="N1328" s="6"/>
      <c r="O1328" s="6"/>
      <c r="P1328" s="6"/>
      <c r="Q1328" s="6"/>
      <c r="R1328" s="6"/>
      <c r="S1328" s="6"/>
      <c r="T1328" s="6"/>
    </row>
    <row r="1329" spans="1:20" ht="24" x14ac:dyDescent="0.3">
      <c r="A1329" s="31"/>
      <c r="B1329" s="31"/>
      <c r="C1329" s="31"/>
      <c r="D1329" s="31"/>
      <c r="E1329" s="31"/>
      <c r="F1329" s="31"/>
      <c r="G1329" s="31"/>
      <c r="H1329" s="31"/>
      <c r="I1329" s="7" t="s">
        <v>1359</v>
      </c>
      <c r="J1329" s="31"/>
      <c r="K1329" s="31"/>
      <c r="M1329" s="6"/>
      <c r="N1329" s="6"/>
      <c r="O1329" s="6"/>
      <c r="P1329" s="6"/>
      <c r="Q1329" s="6"/>
      <c r="R1329" s="6"/>
      <c r="S1329" s="6"/>
      <c r="T1329" s="6"/>
    </row>
    <row r="1330" spans="1:20" ht="24" x14ac:dyDescent="0.3">
      <c r="A1330" s="31"/>
      <c r="B1330" s="31"/>
      <c r="C1330" s="31"/>
      <c r="D1330" s="31"/>
      <c r="E1330" s="31"/>
      <c r="F1330" s="31"/>
      <c r="G1330" s="31"/>
      <c r="H1330" s="31"/>
      <c r="I1330" s="7" t="s">
        <v>1360</v>
      </c>
      <c r="J1330" s="31"/>
      <c r="K1330" s="31"/>
      <c r="M1330" s="6"/>
      <c r="N1330" s="6"/>
      <c r="O1330" s="6"/>
      <c r="P1330" s="6"/>
      <c r="Q1330" s="6"/>
      <c r="R1330" s="6"/>
      <c r="S1330" s="6"/>
      <c r="T1330" s="6"/>
    </row>
    <row r="1331" spans="1:20" ht="36" x14ac:dyDescent="0.3">
      <c r="A1331" s="31"/>
      <c r="B1331" s="31"/>
      <c r="C1331" s="31"/>
      <c r="D1331" s="31"/>
      <c r="E1331" s="31"/>
      <c r="F1331" s="31"/>
      <c r="G1331" s="31"/>
      <c r="H1331" s="31"/>
      <c r="I1331" s="7" t="s">
        <v>1361</v>
      </c>
      <c r="J1331" s="31"/>
      <c r="K1331" s="31"/>
      <c r="M1331" s="6"/>
      <c r="N1331" s="6"/>
      <c r="O1331" s="6"/>
      <c r="P1331" s="6"/>
      <c r="Q1331" s="6"/>
      <c r="R1331" s="6"/>
      <c r="S1331" s="6"/>
      <c r="T1331" s="6"/>
    </row>
    <row r="1332" spans="1:20" ht="24" x14ac:dyDescent="0.3">
      <c r="A1332" s="31"/>
      <c r="B1332" s="31"/>
      <c r="C1332" s="31"/>
      <c r="D1332" s="31"/>
      <c r="E1332" s="31"/>
      <c r="F1332" s="31"/>
      <c r="G1332" s="31"/>
      <c r="H1332" s="31"/>
      <c r="I1332" s="7" t="s">
        <v>1362</v>
      </c>
      <c r="J1332" s="31"/>
      <c r="K1332" s="31"/>
      <c r="M1332" s="6"/>
      <c r="N1332" s="6"/>
      <c r="O1332" s="6"/>
      <c r="P1332" s="6"/>
      <c r="Q1332" s="6"/>
      <c r="R1332" s="6"/>
      <c r="S1332" s="6"/>
      <c r="T1332" s="6"/>
    </row>
    <row r="1333" spans="1:20" ht="36" x14ac:dyDescent="0.3">
      <c r="A1333" s="31"/>
      <c r="B1333" s="31"/>
      <c r="C1333" s="31"/>
      <c r="D1333" s="31"/>
      <c r="E1333" s="31"/>
      <c r="F1333" s="31"/>
      <c r="G1333" s="31"/>
      <c r="H1333" s="31"/>
      <c r="I1333" s="7" t="s">
        <v>1363</v>
      </c>
      <c r="J1333" s="31"/>
      <c r="K1333" s="31"/>
      <c r="M1333" s="6"/>
      <c r="N1333" s="6"/>
      <c r="O1333" s="6"/>
      <c r="P1333" s="6"/>
      <c r="Q1333" s="6"/>
      <c r="R1333" s="6"/>
      <c r="S1333" s="6"/>
      <c r="T1333" s="6"/>
    </row>
    <row r="1334" spans="1:20" ht="24" x14ac:dyDescent="0.3">
      <c r="A1334" s="31"/>
      <c r="B1334" s="31"/>
      <c r="C1334" s="31"/>
      <c r="D1334" s="31"/>
      <c r="E1334" s="31"/>
      <c r="F1334" s="31"/>
      <c r="G1334" s="31"/>
      <c r="H1334" s="31"/>
      <c r="I1334" s="7" t="s">
        <v>1364</v>
      </c>
      <c r="J1334" s="31"/>
      <c r="K1334" s="31"/>
      <c r="M1334" s="6"/>
      <c r="N1334" s="6"/>
      <c r="O1334" s="6"/>
      <c r="P1334" s="6"/>
      <c r="Q1334" s="6"/>
      <c r="R1334" s="6"/>
      <c r="S1334" s="6"/>
      <c r="T1334" s="6"/>
    </row>
    <row r="1335" spans="1:20" ht="36" x14ac:dyDescent="0.3">
      <c r="A1335" s="31"/>
      <c r="B1335" s="31"/>
      <c r="C1335" s="31"/>
      <c r="D1335" s="31"/>
      <c r="E1335" s="31"/>
      <c r="F1335" s="31"/>
      <c r="G1335" s="31"/>
      <c r="H1335" s="31"/>
      <c r="I1335" s="7" t="s">
        <v>1365</v>
      </c>
      <c r="J1335" s="31"/>
      <c r="K1335" s="31"/>
      <c r="M1335" s="6"/>
      <c r="N1335" s="6"/>
      <c r="O1335" s="6"/>
      <c r="P1335" s="6"/>
      <c r="Q1335" s="6"/>
      <c r="R1335" s="6"/>
      <c r="S1335" s="6"/>
      <c r="T1335" s="6"/>
    </row>
    <row r="1336" spans="1:20" ht="36" x14ac:dyDescent="0.3">
      <c r="A1336" s="31"/>
      <c r="B1336" s="31"/>
      <c r="C1336" s="31"/>
      <c r="D1336" s="31"/>
      <c r="E1336" s="31"/>
      <c r="F1336" s="31"/>
      <c r="G1336" s="31"/>
      <c r="H1336" s="31"/>
      <c r="I1336" s="7" t="s">
        <v>1366</v>
      </c>
      <c r="J1336" s="31"/>
      <c r="K1336" s="31"/>
      <c r="M1336" s="6"/>
      <c r="N1336" s="6"/>
      <c r="O1336" s="6"/>
      <c r="P1336" s="6"/>
      <c r="Q1336" s="6"/>
      <c r="R1336" s="6"/>
      <c r="S1336" s="6"/>
      <c r="T1336" s="6"/>
    </row>
    <row r="1337" spans="1:20" ht="24" x14ac:dyDescent="0.3">
      <c r="A1337" s="31"/>
      <c r="B1337" s="31"/>
      <c r="C1337" s="31"/>
      <c r="D1337" s="31"/>
      <c r="E1337" s="31"/>
      <c r="F1337" s="31"/>
      <c r="G1337" s="31"/>
      <c r="H1337" s="31"/>
      <c r="I1337" s="7" t="s">
        <v>1367</v>
      </c>
      <c r="J1337" s="31"/>
      <c r="K1337" s="31"/>
      <c r="M1337" s="6"/>
      <c r="N1337" s="6"/>
      <c r="O1337" s="6"/>
      <c r="P1337" s="6"/>
      <c r="Q1337" s="6"/>
      <c r="R1337" s="6"/>
      <c r="S1337" s="6"/>
      <c r="T1337" s="6"/>
    </row>
    <row r="1338" spans="1:20" ht="36" x14ac:dyDescent="0.3">
      <c r="A1338" s="31"/>
      <c r="B1338" s="31"/>
      <c r="C1338" s="31"/>
      <c r="D1338" s="31"/>
      <c r="E1338" s="31"/>
      <c r="F1338" s="31"/>
      <c r="G1338" s="31"/>
      <c r="H1338" s="31"/>
      <c r="I1338" s="7" t="s">
        <v>1368</v>
      </c>
      <c r="J1338" s="31"/>
      <c r="K1338" s="31"/>
      <c r="M1338" s="6"/>
      <c r="N1338" s="6"/>
      <c r="O1338" s="6"/>
      <c r="P1338" s="6"/>
      <c r="Q1338" s="6"/>
      <c r="R1338" s="6"/>
      <c r="S1338" s="6"/>
      <c r="T1338" s="6"/>
    </row>
    <row r="1339" spans="1:20" ht="24" x14ac:dyDescent="0.3">
      <c r="A1339" s="31"/>
      <c r="B1339" s="31"/>
      <c r="C1339" s="31"/>
      <c r="D1339" s="31"/>
      <c r="E1339" s="31"/>
      <c r="F1339" s="31"/>
      <c r="G1339" s="31"/>
      <c r="H1339" s="31"/>
      <c r="I1339" s="7" t="s">
        <v>1369</v>
      </c>
      <c r="J1339" s="31"/>
      <c r="K1339" s="31"/>
      <c r="M1339" s="6"/>
      <c r="N1339" s="6"/>
      <c r="O1339" s="6"/>
      <c r="P1339" s="6"/>
      <c r="Q1339" s="6"/>
      <c r="R1339" s="6"/>
      <c r="S1339" s="6"/>
      <c r="T1339" s="6"/>
    </row>
    <row r="1340" spans="1:20" ht="36" x14ac:dyDescent="0.3">
      <c r="A1340" s="31"/>
      <c r="B1340" s="31"/>
      <c r="C1340" s="31"/>
      <c r="D1340" s="31"/>
      <c r="E1340" s="31"/>
      <c r="F1340" s="31"/>
      <c r="G1340" s="31"/>
      <c r="H1340" s="31"/>
      <c r="I1340" s="7" t="s">
        <v>1370</v>
      </c>
      <c r="J1340" s="31"/>
      <c r="K1340" s="31"/>
      <c r="M1340" s="6"/>
      <c r="N1340" s="6"/>
      <c r="O1340" s="6"/>
      <c r="P1340" s="6"/>
      <c r="Q1340" s="6"/>
      <c r="R1340" s="6"/>
      <c r="S1340" s="6"/>
      <c r="T1340" s="6"/>
    </row>
    <row r="1341" spans="1:20" ht="36" x14ac:dyDescent="0.3">
      <c r="A1341" s="31"/>
      <c r="B1341" s="31"/>
      <c r="C1341" s="31"/>
      <c r="D1341" s="31"/>
      <c r="E1341" s="31"/>
      <c r="F1341" s="31"/>
      <c r="G1341" s="31"/>
      <c r="H1341" s="31"/>
      <c r="I1341" s="7" t="s">
        <v>1371</v>
      </c>
      <c r="J1341" s="31"/>
      <c r="K1341" s="31"/>
      <c r="M1341" s="6"/>
      <c r="N1341" s="6"/>
      <c r="O1341" s="6"/>
      <c r="P1341" s="6"/>
      <c r="Q1341" s="6"/>
      <c r="R1341" s="6"/>
      <c r="S1341" s="6"/>
      <c r="T1341" s="6"/>
    </row>
    <row r="1342" spans="1:20" ht="24" x14ac:dyDescent="0.3">
      <c r="A1342" s="31"/>
      <c r="B1342" s="31"/>
      <c r="C1342" s="31"/>
      <c r="D1342" s="31"/>
      <c r="E1342" s="31"/>
      <c r="F1342" s="31"/>
      <c r="G1342" s="31"/>
      <c r="H1342" s="31"/>
      <c r="I1342" s="7" t="s">
        <v>1372</v>
      </c>
      <c r="J1342" s="31"/>
      <c r="K1342" s="31"/>
      <c r="M1342" s="6"/>
      <c r="N1342" s="6"/>
      <c r="O1342" s="6"/>
      <c r="P1342" s="6"/>
      <c r="Q1342" s="6"/>
      <c r="R1342" s="6"/>
      <c r="S1342" s="6"/>
      <c r="T1342" s="6"/>
    </row>
    <row r="1343" spans="1:20" ht="24" x14ac:dyDescent="0.3">
      <c r="A1343" s="31"/>
      <c r="B1343" s="31"/>
      <c r="C1343" s="31"/>
      <c r="D1343" s="31"/>
      <c r="E1343" s="31"/>
      <c r="F1343" s="31"/>
      <c r="G1343" s="31"/>
      <c r="H1343" s="31"/>
      <c r="I1343" s="7" t="s">
        <v>1373</v>
      </c>
      <c r="J1343" s="31"/>
      <c r="K1343" s="31"/>
      <c r="M1343" s="6"/>
      <c r="N1343" s="6"/>
      <c r="O1343" s="6"/>
      <c r="P1343" s="6"/>
      <c r="Q1343" s="6"/>
      <c r="R1343" s="6"/>
      <c r="S1343" s="6"/>
      <c r="T1343" s="6"/>
    </row>
    <row r="1344" spans="1:20" ht="36" x14ac:dyDescent="0.3">
      <c r="A1344" s="31"/>
      <c r="B1344" s="31"/>
      <c r="C1344" s="31"/>
      <c r="D1344" s="31"/>
      <c r="E1344" s="31"/>
      <c r="F1344" s="31"/>
      <c r="G1344" s="31"/>
      <c r="H1344" s="31"/>
      <c r="I1344" s="7" t="s">
        <v>1374</v>
      </c>
      <c r="J1344" s="31"/>
      <c r="K1344" s="31"/>
      <c r="M1344" s="6"/>
      <c r="N1344" s="6"/>
      <c r="O1344" s="6"/>
      <c r="P1344" s="6"/>
      <c r="Q1344" s="6"/>
      <c r="R1344" s="6"/>
      <c r="S1344" s="6"/>
      <c r="T1344" s="6"/>
    </row>
    <row r="1345" spans="1:20" ht="36" x14ac:dyDescent="0.3">
      <c r="A1345" s="31"/>
      <c r="B1345" s="31"/>
      <c r="C1345" s="31"/>
      <c r="D1345" s="31"/>
      <c r="E1345" s="31"/>
      <c r="F1345" s="31"/>
      <c r="G1345" s="31"/>
      <c r="H1345" s="31"/>
      <c r="I1345" s="7" t="s">
        <v>1375</v>
      </c>
      <c r="J1345" s="31"/>
      <c r="K1345" s="31"/>
      <c r="M1345" s="6"/>
      <c r="N1345" s="6"/>
      <c r="O1345" s="6"/>
      <c r="P1345" s="6"/>
      <c r="Q1345" s="6"/>
      <c r="R1345" s="6"/>
      <c r="S1345" s="6"/>
      <c r="T1345" s="6"/>
    </row>
    <row r="1346" spans="1:20" ht="36" x14ac:dyDescent="0.3">
      <c r="A1346" s="31"/>
      <c r="B1346" s="31"/>
      <c r="C1346" s="31"/>
      <c r="D1346" s="31"/>
      <c r="E1346" s="31"/>
      <c r="F1346" s="31"/>
      <c r="G1346" s="31"/>
      <c r="H1346" s="31"/>
      <c r="I1346" s="7" t="s">
        <v>1376</v>
      </c>
      <c r="J1346" s="31"/>
      <c r="K1346" s="31"/>
      <c r="M1346" s="6"/>
      <c r="N1346" s="6"/>
      <c r="O1346" s="6"/>
      <c r="P1346" s="6"/>
      <c r="Q1346" s="6"/>
      <c r="R1346" s="6"/>
      <c r="S1346" s="6"/>
      <c r="T1346" s="6"/>
    </row>
    <row r="1347" spans="1:20" ht="36" x14ac:dyDescent="0.3">
      <c r="A1347" s="31"/>
      <c r="B1347" s="31"/>
      <c r="C1347" s="31"/>
      <c r="D1347" s="31"/>
      <c r="E1347" s="31"/>
      <c r="F1347" s="31"/>
      <c r="G1347" s="31"/>
      <c r="H1347" s="31"/>
      <c r="I1347" s="7" t="s">
        <v>1377</v>
      </c>
      <c r="J1347" s="31"/>
      <c r="K1347" s="31"/>
      <c r="M1347" s="6"/>
      <c r="N1347" s="6"/>
      <c r="O1347" s="6"/>
      <c r="P1347" s="6"/>
      <c r="Q1347" s="6"/>
      <c r="R1347" s="6"/>
      <c r="S1347" s="6"/>
      <c r="T1347" s="6"/>
    </row>
    <row r="1348" spans="1:20" ht="36" x14ac:dyDescent="0.3">
      <c r="A1348" s="31"/>
      <c r="B1348" s="31"/>
      <c r="C1348" s="31"/>
      <c r="D1348" s="31"/>
      <c r="E1348" s="31"/>
      <c r="F1348" s="31"/>
      <c r="G1348" s="31"/>
      <c r="H1348" s="31"/>
      <c r="I1348" s="7" t="s">
        <v>1378</v>
      </c>
      <c r="J1348" s="31"/>
      <c r="K1348" s="31"/>
      <c r="M1348" s="6"/>
      <c r="N1348" s="6"/>
      <c r="O1348" s="6"/>
      <c r="P1348" s="6"/>
      <c r="Q1348" s="6"/>
      <c r="R1348" s="6"/>
      <c r="S1348" s="6"/>
      <c r="T1348" s="6"/>
    </row>
    <row r="1349" spans="1:20" ht="48" x14ac:dyDescent="0.3">
      <c r="A1349" s="31"/>
      <c r="B1349" s="31"/>
      <c r="C1349" s="31"/>
      <c r="D1349" s="31"/>
      <c r="E1349" s="31"/>
      <c r="F1349" s="31"/>
      <c r="G1349" s="31"/>
      <c r="H1349" s="31"/>
      <c r="I1349" s="7" t="s">
        <v>1379</v>
      </c>
      <c r="J1349" s="31"/>
      <c r="K1349" s="31"/>
      <c r="M1349" s="6"/>
      <c r="N1349" s="6"/>
      <c r="O1349" s="6"/>
      <c r="P1349" s="6"/>
      <c r="Q1349" s="6"/>
      <c r="R1349" s="6"/>
      <c r="S1349" s="6"/>
      <c r="T1349" s="6"/>
    </row>
    <row r="1350" spans="1:20" ht="36" x14ac:dyDescent="0.3">
      <c r="A1350" s="31"/>
      <c r="B1350" s="31"/>
      <c r="C1350" s="31"/>
      <c r="D1350" s="31"/>
      <c r="E1350" s="31"/>
      <c r="F1350" s="31"/>
      <c r="G1350" s="31"/>
      <c r="H1350" s="31"/>
      <c r="I1350" s="7" t="s">
        <v>1380</v>
      </c>
      <c r="J1350" s="31"/>
      <c r="K1350" s="31"/>
      <c r="M1350" s="6"/>
      <c r="N1350" s="6"/>
      <c r="O1350" s="6"/>
      <c r="P1350" s="6"/>
      <c r="Q1350" s="6"/>
      <c r="R1350" s="6"/>
      <c r="S1350" s="6"/>
      <c r="T1350" s="6"/>
    </row>
    <row r="1351" spans="1:20" ht="60" x14ac:dyDescent="0.3">
      <c r="A1351" s="31"/>
      <c r="B1351" s="31"/>
      <c r="C1351" s="31"/>
      <c r="D1351" s="31"/>
      <c r="E1351" s="31"/>
      <c r="F1351" s="31"/>
      <c r="G1351" s="31"/>
      <c r="H1351" s="31"/>
      <c r="I1351" s="7" t="s">
        <v>1381</v>
      </c>
      <c r="J1351" s="31"/>
      <c r="K1351" s="31"/>
      <c r="M1351" s="6"/>
      <c r="N1351" s="6"/>
      <c r="O1351" s="6"/>
      <c r="P1351" s="6"/>
      <c r="Q1351" s="6"/>
      <c r="R1351" s="6"/>
      <c r="S1351" s="6"/>
      <c r="T1351" s="6"/>
    </row>
    <row r="1352" spans="1:20" ht="48" x14ac:dyDescent="0.3">
      <c r="A1352" s="31"/>
      <c r="B1352" s="31"/>
      <c r="C1352" s="31"/>
      <c r="D1352" s="31"/>
      <c r="E1352" s="31"/>
      <c r="F1352" s="31"/>
      <c r="G1352" s="31"/>
      <c r="H1352" s="31"/>
      <c r="I1352" s="7" t="s">
        <v>1382</v>
      </c>
      <c r="J1352" s="31"/>
      <c r="K1352" s="31"/>
      <c r="M1352" s="6"/>
      <c r="N1352" s="6"/>
      <c r="O1352" s="6"/>
      <c r="P1352" s="6"/>
      <c r="Q1352" s="6"/>
      <c r="R1352" s="6"/>
      <c r="S1352" s="6"/>
      <c r="T1352" s="6"/>
    </row>
    <row r="1353" spans="1:20" ht="48" x14ac:dyDescent="0.3">
      <c r="A1353" s="31"/>
      <c r="B1353" s="31"/>
      <c r="C1353" s="31"/>
      <c r="D1353" s="31"/>
      <c r="E1353" s="31"/>
      <c r="F1353" s="31"/>
      <c r="G1353" s="31"/>
      <c r="H1353" s="31"/>
      <c r="I1353" s="7" t="s">
        <v>1383</v>
      </c>
      <c r="J1353" s="31"/>
      <c r="K1353" s="31"/>
      <c r="M1353" s="6"/>
      <c r="N1353" s="6"/>
      <c r="O1353" s="6"/>
      <c r="P1353" s="6"/>
      <c r="Q1353" s="6"/>
      <c r="R1353" s="6"/>
      <c r="S1353" s="6"/>
      <c r="T1353" s="6"/>
    </row>
    <row r="1354" spans="1:20" ht="48" x14ac:dyDescent="0.3">
      <c r="A1354" s="31"/>
      <c r="B1354" s="31"/>
      <c r="C1354" s="31"/>
      <c r="D1354" s="31"/>
      <c r="E1354" s="31"/>
      <c r="F1354" s="31"/>
      <c r="G1354" s="31"/>
      <c r="H1354" s="31"/>
      <c r="I1354" s="7" t="s">
        <v>1383</v>
      </c>
      <c r="J1354" s="31"/>
      <c r="K1354" s="31"/>
      <c r="M1354" s="6"/>
      <c r="N1354" s="6"/>
      <c r="O1354" s="6"/>
      <c r="P1354" s="6"/>
      <c r="Q1354" s="6"/>
      <c r="R1354" s="6"/>
      <c r="S1354" s="6"/>
      <c r="T1354" s="6"/>
    </row>
  </sheetData>
  <mergeCells count="1">
    <mergeCell ref="A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036D-F6F9-468B-967B-78C93716F0FC}">
  <dimension ref="B1:AV41"/>
  <sheetViews>
    <sheetView view="pageBreakPreview" topLeftCell="I38" zoomScale="65" zoomScaleNormal="50" zoomScaleSheetLayoutView="65" workbookViewId="0">
      <selection activeCell="E42" sqref="E42"/>
    </sheetView>
  </sheetViews>
  <sheetFormatPr baseColWidth="10" defaultRowHeight="14.5" x14ac:dyDescent="0.35"/>
  <cols>
    <col min="2" max="2" width="15.36328125" customWidth="1"/>
    <col min="21" max="25" width="0" hidden="1" customWidth="1"/>
    <col min="29" max="29" width="22.6328125" customWidth="1"/>
    <col min="30" max="32" width="0" hidden="1" customWidth="1"/>
    <col min="33" max="33" width="13.1796875" customWidth="1"/>
    <col min="34" max="35" width="13.54296875" customWidth="1"/>
    <col min="36" max="36" width="15.26953125" customWidth="1"/>
    <col min="37" max="37" width="13.54296875" customWidth="1"/>
    <col min="38" max="48" width="0" hidden="1" customWidth="1"/>
  </cols>
  <sheetData>
    <row r="1" spans="2:48" x14ac:dyDescent="0.35">
      <c r="B1" s="77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9"/>
      <c r="AD1" s="79"/>
      <c r="AE1" s="79"/>
      <c r="AF1" s="79"/>
      <c r="AG1" s="79"/>
      <c r="AH1" s="79"/>
      <c r="AI1" s="79"/>
      <c r="AJ1" s="79"/>
      <c r="AK1" s="79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1"/>
    </row>
    <row r="2" spans="2:48" ht="26" x14ac:dyDescent="0.6">
      <c r="B2" s="621" t="s">
        <v>1621</v>
      </c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  <c r="Q2" s="621"/>
      <c r="R2" s="621"/>
      <c r="S2" s="621"/>
      <c r="T2" s="621"/>
      <c r="U2" s="621"/>
      <c r="V2" s="621"/>
      <c r="W2" s="621"/>
      <c r="X2" s="621"/>
      <c r="Y2" s="621"/>
      <c r="Z2" s="621"/>
      <c r="AA2" s="621"/>
      <c r="AB2" s="621"/>
      <c r="AC2" s="621"/>
      <c r="AD2" s="621"/>
      <c r="AE2" s="621"/>
      <c r="AF2" s="621"/>
      <c r="AG2" s="621"/>
      <c r="AH2" s="621"/>
      <c r="AI2" s="621"/>
      <c r="AJ2" s="621"/>
      <c r="AK2" s="621"/>
      <c r="AL2" s="621"/>
      <c r="AM2" s="621"/>
      <c r="AN2" s="621"/>
      <c r="AO2" s="621"/>
      <c r="AP2" s="621"/>
      <c r="AQ2" s="621"/>
      <c r="AR2" s="621"/>
      <c r="AS2" s="621"/>
      <c r="AT2" s="621"/>
      <c r="AU2" s="621"/>
      <c r="AV2" s="1"/>
    </row>
    <row r="3" spans="2:48" ht="26" x14ac:dyDescent="0.6">
      <c r="B3" s="621" t="s">
        <v>1440</v>
      </c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1"/>
      <c r="AH3" s="621"/>
      <c r="AI3" s="621"/>
      <c r="AJ3" s="621"/>
      <c r="AK3" s="621"/>
      <c r="AL3" s="621"/>
      <c r="AM3" s="621"/>
      <c r="AN3" s="621"/>
      <c r="AO3" s="621"/>
      <c r="AP3" s="621"/>
      <c r="AQ3" s="621"/>
      <c r="AR3" s="621"/>
      <c r="AS3" s="621"/>
      <c r="AT3" s="621"/>
      <c r="AU3" s="621"/>
      <c r="AV3" s="1"/>
    </row>
    <row r="4" spans="2:48" ht="26" x14ac:dyDescent="0.6">
      <c r="B4" s="621" t="s">
        <v>1622</v>
      </c>
      <c r="C4" s="621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  <c r="AC4" s="621"/>
      <c r="AD4" s="621"/>
      <c r="AE4" s="621"/>
      <c r="AF4" s="621"/>
      <c r="AG4" s="621"/>
      <c r="AH4" s="621"/>
      <c r="AI4" s="621"/>
      <c r="AJ4" s="621"/>
      <c r="AK4" s="621"/>
      <c r="AL4" s="621"/>
      <c r="AM4" s="621"/>
      <c r="AN4" s="621"/>
      <c r="AO4" s="621"/>
      <c r="AP4" s="621"/>
      <c r="AQ4" s="621"/>
      <c r="AR4" s="621"/>
      <c r="AS4" s="621"/>
      <c r="AT4" s="621"/>
      <c r="AU4" s="621"/>
      <c r="AV4" s="1"/>
    </row>
    <row r="5" spans="2:48" x14ac:dyDescent="0.35"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9"/>
      <c r="AD5" s="79"/>
      <c r="AE5" s="79"/>
      <c r="AF5" s="79"/>
      <c r="AG5" s="79"/>
      <c r="AH5" s="79"/>
      <c r="AI5" s="79"/>
      <c r="AJ5" s="79"/>
      <c r="AK5" s="79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1"/>
    </row>
    <row r="6" spans="2:48" ht="31" x14ac:dyDescent="0.35">
      <c r="B6" s="80" t="s">
        <v>1450</v>
      </c>
      <c r="C6" s="622" t="s">
        <v>1668</v>
      </c>
      <c r="D6" s="622"/>
      <c r="E6" s="622"/>
      <c r="F6" s="622"/>
      <c r="G6" s="622"/>
      <c r="H6" s="622"/>
      <c r="I6" s="622"/>
      <c r="J6" s="622"/>
      <c r="K6" s="622"/>
      <c r="L6" s="622"/>
      <c r="M6" s="622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1"/>
    </row>
    <row r="7" spans="2:48" ht="31.5" thickBot="1" x14ac:dyDescent="0.4">
      <c r="B7" s="80" t="s">
        <v>1451</v>
      </c>
      <c r="C7" s="622" t="s">
        <v>1669</v>
      </c>
      <c r="D7" s="622"/>
      <c r="E7" s="622"/>
      <c r="F7" s="622"/>
      <c r="G7" s="622"/>
      <c r="H7" s="622"/>
      <c r="I7" s="622"/>
      <c r="J7" s="622"/>
      <c r="K7" s="622"/>
      <c r="L7" s="622"/>
      <c r="M7" s="622"/>
      <c r="N7" s="81"/>
      <c r="O7" s="81"/>
      <c r="P7" s="81"/>
      <c r="Q7" s="81"/>
      <c r="R7" s="81"/>
      <c r="S7" s="81"/>
      <c r="T7" s="83"/>
      <c r="U7" s="81"/>
      <c r="V7" s="81"/>
      <c r="W7" s="83"/>
      <c r="X7" s="81"/>
      <c r="Y7" s="81"/>
      <c r="Z7" s="81"/>
      <c r="AA7" s="81"/>
      <c r="AB7" s="81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1"/>
    </row>
    <row r="8" spans="2:48" x14ac:dyDescent="0.35">
      <c r="B8" s="9"/>
      <c r="C8" s="677" t="s">
        <v>0</v>
      </c>
      <c r="D8" s="660"/>
      <c r="E8" s="660"/>
      <c r="F8" s="656" t="s">
        <v>13</v>
      </c>
      <c r="G8" s="658" t="s">
        <v>2</v>
      </c>
      <c r="H8" s="658" t="s">
        <v>1462</v>
      </c>
      <c r="I8" s="658" t="s">
        <v>1469</v>
      </c>
      <c r="J8" s="658" t="s">
        <v>1461</v>
      </c>
      <c r="K8" s="658" t="s">
        <v>29</v>
      </c>
      <c r="L8" s="658" t="s">
        <v>1468</v>
      </c>
      <c r="M8" s="658" t="s">
        <v>5</v>
      </c>
      <c r="N8" s="658" t="s">
        <v>1463</v>
      </c>
      <c r="O8" s="667" t="s">
        <v>9</v>
      </c>
      <c r="P8" s="661" t="s">
        <v>12</v>
      </c>
      <c r="Q8" s="662"/>
      <c r="R8" s="662"/>
      <c r="S8" s="662"/>
      <c r="T8" s="662"/>
      <c r="U8" s="665" t="s">
        <v>1475</v>
      </c>
      <c r="V8" s="665"/>
      <c r="W8" s="665"/>
      <c r="X8" s="665"/>
      <c r="Y8" s="665"/>
      <c r="Z8" s="678" t="s">
        <v>6</v>
      </c>
      <c r="AA8" s="649" t="s">
        <v>7</v>
      </c>
      <c r="AB8" s="649" t="s">
        <v>14</v>
      </c>
      <c r="AC8" s="649" t="s">
        <v>8</v>
      </c>
      <c r="AD8" s="680" t="s">
        <v>22</v>
      </c>
      <c r="AE8" s="681"/>
      <c r="AF8" s="682"/>
      <c r="AG8" s="660" t="s">
        <v>28</v>
      </c>
      <c r="AH8" s="660"/>
      <c r="AI8" s="660"/>
      <c r="AJ8" s="660"/>
      <c r="AK8" s="660"/>
      <c r="AL8" s="649" t="s">
        <v>1477</v>
      </c>
      <c r="AM8" s="663" t="s">
        <v>27</v>
      </c>
      <c r="AN8" s="664"/>
      <c r="AO8" s="664"/>
      <c r="AP8" s="664"/>
      <c r="AQ8" s="664"/>
      <c r="AR8" s="664"/>
      <c r="AS8" s="653" t="s">
        <v>18</v>
      </c>
      <c r="AT8" s="654"/>
      <c r="AU8" s="654"/>
      <c r="AV8" s="655"/>
    </row>
    <row r="9" spans="2:48" ht="65.5" thickBot="1" x14ac:dyDescent="0.4">
      <c r="B9" s="11"/>
      <c r="C9" s="296" t="s">
        <v>30</v>
      </c>
      <c r="D9" s="297" t="s">
        <v>31</v>
      </c>
      <c r="E9" s="297" t="s">
        <v>32</v>
      </c>
      <c r="F9" s="657"/>
      <c r="G9" s="659" t="s">
        <v>2</v>
      </c>
      <c r="H9" s="659"/>
      <c r="I9" s="659"/>
      <c r="J9" s="659"/>
      <c r="K9" s="659"/>
      <c r="L9" s="659"/>
      <c r="M9" s="659"/>
      <c r="N9" s="659"/>
      <c r="O9" s="668"/>
      <c r="P9" s="298" t="s">
        <v>1467</v>
      </c>
      <c r="Q9" s="299" t="s">
        <v>1464</v>
      </c>
      <c r="R9" s="299" t="s">
        <v>1465</v>
      </c>
      <c r="S9" s="299" t="s">
        <v>1466</v>
      </c>
      <c r="T9" s="300" t="s">
        <v>11</v>
      </c>
      <c r="U9" s="301" t="s">
        <v>1471</v>
      </c>
      <c r="V9" s="301" t="s">
        <v>1473</v>
      </c>
      <c r="W9" s="301" t="s">
        <v>1472</v>
      </c>
      <c r="X9" s="301" t="s">
        <v>1474</v>
      </c>
      <c r="Y9" s="302" t="s">
        <v>1476</v>
      </c>
      <c r="Z9" s="679"/>
      <c r="AA9" s="666"/>
      <c r="AB9" s="666"/>
      <c r="AC9" s="666"/>
      <c r="AD9" s="303" t="s">
        <v>19</v>
      </c>
      <c r="AE9" s="303" t="s">
        <v>20</v>
      </c>
      <c r="AF9" s="303" t="s">
        <v>21</v>
      </c>
      <c r="AG9" s="297" t="s">
        <v>1457</v>
      </c>
      <c r="AH9" s="297" t="s">
        <v>1458</v>
      </c>
      <c r="AI9" s="297" t="s">
        <v>1459</v>
      </c>
      <c r="AJ9" s="297" t="s">
        <v>1460</v>
      </c>
      <c r="AK9" s="297" t="s">
        <v>10</v>
      </c>
      <c r="AL9" s="650"/>
      <c r="AM9" s="20" t="s">
        <v>24</v>
      </c>
      <c r="AN9" s="20" t="s">
        <v>1478</v>
      </c>
      <c r="AO9" s="20" t="s">
        <v>23</v>
      </c>
      <c r="AP9" s="20" t="s">
        <v>25</v>
      </c>
      <c r="AQ9" s="20" t="s">
        <v>1479</v>
      </c>
      <c r="AR9" s="21" t="s">
        <v>26</v>
      </c>
      <c r="AS9" s="12" t="s">
        <v>15</v>
      </c>
      <c r="AT9" s="10" t="s">
        <v>16</v>
      </c>
      <c r="AU9" s="10" t="s">
        <v>17</v>
      </c>
      <c r="AV9" s="15" t="s">
        <v>11</v>
      </c>
    </row>
    <row r="10" spans="2:48" ht="15" thickBot="1" x14ac:dyDescent="0.4"/>
    <row r="11" spans="2:48" ht="28" customHeight="1" x14ac:dyDescent="0.35">
      <c r="B11" s="356" t="s">
        <v>2015</v>
      </c>
      <c r="C11" s="762" t="s">
        <v>1431</v>
      </c>
      <c r="D11" s="710" t="s">
        <v>1482</v>
      </c>
      <c r="E11" s="710" t="s">
        <v>1608</v>
      </c>
      <c r="F11" s="710" t="s">
        <v>2011</v>
      </c>
      <c r="G11" s="724" t="s">
        <v>1441</v>
      </c>
      <c r="H11" s="724" t="s">
        <v>1500</v>
      </c>
      <c r="I11" s="724" t="s">
        <v>1642</v>
      </c>
      <c r="J11" s="710" t="s">
        <v>1561</v>
      </c>
      <c r="K11" s="710" t="s">
        <v>2026</v>
      </c>
      <c r="L11" s="710" t="s">
        <v>1642</v>
      </c>
      <c r="M11" s="710" t="s">
        <v>1643</v>
      </c>
      <c r="N11" s="710" t="s">
        <v>1644</v>
      </c>
      <c r="O11" s="710" t="s">
        <v>1645</v>
      </c>
      <c r="P11" s="710">
        <v>0.25</v>
      </c>
      <c r="Q11" s="710">
        <v>0.25</v>
      </c>
      <c r="R11" s="710">
        <v>0.25</v>
      </c>
      <c r="S11" s="710">
        <v>0.25</v>
      </c>
      <c r="T11" s="710">
        <f>SUM(P11:S11)</f>
        <v>1</v>
      </c>
      <c r="U11" s="710"/>
      <c r="V11" s="710"/>
      <c r="W11" s="710"/>
      <c r="X11" s="710"/>
      <c r="Y11" s="710"/>
      <c r="Z11" s="710" t="s">
        <v>1409</v>
      </c>
      <c r="AA11" s="261" t="s">
        <v>1043</v>
      </c>
      <c r="AB11" s="710" t="s">
        <v>1454</v>
      </c>
      <c r="AC11" s="768">
        <v>703916.74</v>
      </c>
      <c r="AD11" s="355"/>
      <c r="AE11" s="355">
        <v>0</v>
      </c>
      <c r="AF11" s="355">
        <f>+AC11+AD11-AE11</f>
        <v>703916.74</v>
      </c>
      <c r="AG11" s="765">
        <f>AC11*P11</f>
        <v>175979.185</v>
      </c>
      <c r="AH11" s="765">
        <f>AC11*Q11</f>
        <v>175979.185</v>
      </c>
      <c r="AI11" s="765">
        <f>AC11*R11</f>
        <v>175979.185</v>
      </c>
      <c r="AJ11" s="765">
        <f>AC11*S11</f>
        <v>175979.185</v>
      </c>
      <c r="AK11" s="765">
        <f>SUM(AG11:AJ11)</f>
        <v>703916.74</v>
      </c>
    </row>
    <row r="12" spans="2:48" ht="24" x14ac:dyDescent="0.35">
      <c r="B12" s="357"/>
      <c r="C12" s="763"/>
      <c r="D12" s="711"/>
      <c r="E12" s="711"/>
      <c r="F12" s="711"/>
      <c r="G12" s="719"/>
      <c r="H12" s="719"/>
      <c r="I12" s="719"/>
      <c r="J12" s="711"/>
      <c r="K12" s="711"/>
      <c r="L12" s="711"/>
      <c r="M12" s="711"/>
      <c r="N12" s="711"/>
      <c r="O12" s="711"/>
      <c r="P12" s="711"/>
      <c r="Q12" s="711"/>
      <c r="R12" s="711"/>
      <c r="S12" s="711"/>
      <c r="T12" s="711"/>
      <c r="U12" s="711"/>
      <c r="V12" s="711"/>
      <c r="W12" s="711"/>
      <c r="X12" s="711"/>
      <c r="Y12" s="711"/>
      <c r="Z12" s="711"/>
      <c r="AA12" s="261" t="s">
        <v>1044</v>
      </c>
      <c r="AB12" s="711"/>
      <c r="AC12" s="769"/>
      <c r="AD12" s="349"/>
      <c r="AE12" s="349"/>
      <c r="AF12" s="349"/>
      <c r="AG12" s="766"/>
      <c r="AH12" s="766"/>
      <c r="AI12" s="766"/>
      <c r="AJ12" s="766"/>
      <c r="AK12" s="766"/>
    </row>
    <row r="13" spans="2:48" ht="36" x14ac:dyDescent="0.35">
      <c r="B13" s="357"/>
      <c r="C13" s="763"/>
      <c r="D13" s="711"/>
      <c r="E13" s="711"/>
      <c r="F13" s="711"/>
      <c r="G13" s="719"/>
      <c r="H13" s="719"/>
      <c r="I13" s="719"/>
      <c r="J13" s="711"/>
      <c r="K13" s="711"/>
      <c r="L13" s="711"/>
      <c r="M13" s="711"/>
      <c r="N13" s="711"/>
      <c r="O13" s="711"/>
      <c r="P13" s="711"/>
      <c r="Q13" s="711"/>
      <c r="R13" s="711"/>
      <c r="S13" s="711"/>
      <c r="T13" s="711"/>
      <c r="U13" s="711"/>
      <c r="V13" s="711"/>
      <c r="W13" s="711"/>
      <c r="X13" s="711"/>
      <c r="Y13" s="711"/>
      <c r="Z13" s="711"/>
      <c r="AA13" s="261" t="s">
        <v>1045</v>
      </c>
      <c r="AB13" s="711"/>
      <c r="AC13" s="769"/>
      <c r="AD13" s="349"/>
      <c r="AE13" s="349"/>
      <c r="AF13" s="349"/>
      <c r="AG13" s="766"/>
      <c r="AH13" s="766"/>
      <c r="AI13" s="766"/>
      <c r="AJ13" s="766"/>
      <c r="AK13" s="766"/>
    </row>
    <row r="14" spans="2:48" ht="36" x14ac:dyDescent="0.35">
      <c r="B14" s="357"/>
      <c r="C14" s="763"/>
      <c r="D14" s="711"/>
      <c r="E14" s="711"/>
      <c r="F14" s="711"/>
      <c r="G14" s="719"/>
      <c r="H14" s="719"/>
      <c r="I14" s="719"/>
      <c r="J14" s="711"/>
      <c r="K14" s="711"/>
      <c r="L14" s="711"/>
      <c r="M14" s="711"/>
      <c r="N14" s="711"/>
      <c r="O14" s="711"/>
      <c r="P14" s="711"/>
      <c r="Q14" s="711"/>
      <c r="R14" s="711"/>
      <c r="S14" s="711"/>
      <c r="T14" s="711"/>
      <c r="U14" s="711"/>
      <c r="V14" s="711"/>
      <c r="W14" s="711"/>
      <c r="X14" s="711"/>
      <c r="Y14" s="711"/>
      <c r="Z14" s="711"/>
      <c r="AA14" s="261" t="s">
        <v>1046</v>
      </c>
      <c r="AB14" s="711"/>
      <c r="AC14" s="769"/>
      <c r="AD14" s="349"/>
      <c r="AE14" s="349"/>
      <c r="AF14" s="349"/>
      <c r="AG14" s="766"/>
      <c r="AH14" s="766"/>
      <c r="AI14" s="766"/>
      <c r="AJ14" s="766"/>
      <c r="AK14" s="766"/>
    </row>
    <row r="15" spans="2:48" ht="36" x14ac:dyDescent="0.35">
      <c r="B15" s="357"/>
      <c r="C15" s="763"/>
      <c r="D15" s="711"/>
      <c r="E15" s="711"/>
      <c r="F15" s="711"/>
      <c r="G15" s="719"/>
      <c r="H15" s="719"/>
      <c r="I15" s="719"/>
      <c r="J15" s="711"/>
      <c r="K15" s="711"/>
      <c r="L15" s="711"/>
      <c r="M15" s="711"/>
      <c r="N15" s="711"/>
      <c r="O15" s="711"/>
      <c r="P15" s="711"/>
      <c r="Q15" s="711"/>
      <c r="R15" s="711"/>
      <c r="S15" s="711"/>
      <c r="T15" s="711"/>
      <c r="U15" s="711"/>
      <c r="V15" s="711"/>
      <c r="W15" s="711"/>
      <c r="X15" s="711"/>
      <c r="Y15" s="711"/>
      <c r="Z15" s="711"/>
      <c r="AA15" s="261" t="s">
        <v>1049</v>
      </c>
      <c r="AB15" s="711"/>
      <c r="AC15" s="769"/>
      <c r="AD15" s="349"/>
      <c r="AE15" s="349"/>
      <c r="AF15" s="349"/>
      <c r="AG15" s="766"/>
      <c r="AH15" s="766"/>
      <c r="AI15" s="766"/>
      <c r="AJ15" s="766"/>
      <c r="AK15" s="766"/>
    </row>
    <row r="16" spans="2:48" ht="24" x14ac:dyDescent="0.35">
      <c r="B16" s="357"/>
      <c r="C16" s="763"/>
      <c r="D16" s="711"/>
      <c r="E16" s="711"/>
      <c r="F16" s="711"/>
      <c r="G16" s="719"/>
      <c r="H16" s="719"/>
      <c r="I16" s="719"/>
      <c r="J16" s="711"/>
      <c r="K16" s="711"/>
      <c r="L16" s="711"/>
      <c r="M16" s="711"/>
      <c r="N16" s="711"/>
      <c r="O16" s="711"/>
      <c r="P16" s="711"/>
      <c r="Q16" s="711"/>
      <c r="R16" s="711"/>
      <c r="S16" s="711"/>
      <c r="T16" s="711"/>
      <c r="U16" s="711"/>
      <c r="V16" s="711"/>
      <c r="W16" s="711"/>
      <c r="X16" s="711"/>
      <c r="Y16" s="711"/>
      <c r="Z16" s="711"/>
      <c r="AA16" s="261" t="s">
        <v>1050</v>
      </c>
      <c r="AB16" s="711"/>
      <c r="AC16" s="769"/>
      <c r="AD16" s="349"/>
      <c r="AE16" s="349"/>
      <c r="AF16" s="349"/>
      <c r="AG16" s="766"/>
      <c r="AH16" s="766"/>
      <c r="AI16" s="766"/>
      <c r="AJ16" s="766"/>
      <c r="AK16" s="766"/>
    </row>
    <row r="17" spans="2:37" ht="36" x14ac:dyDescent="0.35">
      <c r="B17" s="357"/>
      <c r="C17" s="763"/>
      <c r="D17" s="711"/>
      <c r="E17" s="711"/>
      <c r="F17" s="711"/>
      <c r="G17" s="719"/>
      <c r="H17" s="719"/>
      <c r="I17" s="719"/>
      <c r="J17" s="711"/>
      <c r="K17" s="711"/>
      <c r="L17" s="711"/>
      <c r="M17" s="711"/>
      <c r="N17" s="711"/>
      <c r="O17" s="711"/>
      <c r="P17" s="711"/>
      <c r="Q17" s="711"/>
      <c r="R17" s="711"/>
      <c r="S17" s="711"/>
      <c r="T17" s="711"/>
      <c r="U17" s="711"/>
      <c r="V17" s="711"/>
      <c r="W17" s="711"/>
      <c r="X17" s="711"/>
      <c r="Y17" s="711"/>
      <c r="Z17" s="711"/>
      <c r="AA17" s="261" t="s">
        <v>1051</v>
      </c>
      <c r="AB17" s="711"/>
      <c r="AC17" s="769"/>
      <c r="AD17" s="349"/>
      <c r="AE17" s="349"/>
      <c r="AF17" s="349"/>
      <c r="AG17" s="766"/>
      <c r="AH17" s="766"/>
      <c r="AI17" s="766"/>
      <c r="AJ17" s="766"/>
      <c r="AK17" s="766"/>
    </row>
    <row r="18" spans="2:37" ht="36" x14ac:dyDescent="0.35">
      <c r="B18" s="357"/>
      <c r="C18" s="763"/>
      <c r="D18" s="711"/>
      <c r="E18" s="711"/>
      <c r="F18" s="711"/>
      <c r="G18" s="719"/>
      <c r="H18" s="719"/>
      <c r="I18" s="719"/>
      <c r="J18" s="711"/>
      <c r="K18" s="711"/>
      <c r="L18" s="711"/>
      <c r="M18" s="711"/>
      <c r="N18" s="711"/>
      <c r="O18" s="711"/>
      <c r="P18" s="711"/>
      <c r="Q18" s="711"/>
      <c r="R18" s="711"/>
      <c r="S18" s="711"/>
      <c r="T18" s="711"/>
      <c r="U18" s="711"/>
      <c r="V18" s="711"/>
      <c r="W18" s="711"/>
      <c r="X18" s="711"/>
      <c r="Y18" s="711"/>
      <c r="Z18" s="711"/>
      <c r="AA18" s="261" t="s">
        <v>1052</v>
      </c>
      <c r="AB18" s="711"/>
      <c r="AC18" s="769"/>
      <c r="AD18" s="349"/>
      <c r="AE18" s="349"/>
      <c r="AF18" s="349"/>
      <c r="AG18" s="766"/>
      <c r="AH18" s="766"/>
      <c r="AI18" s="766"/>
      <c r="AJ18" s="766"/>
      <c r="AK18" s="766"/>
    </row>
    <row r="19" spans="2:37" ht="22" customHeight="1" x14ac:dyDescent="0.35">
      <c r="B19" s="357"/>
      <c r="C19" s="763"/>
      <c r="D19" s="711"/>
      <c r="E19" s="711"/>
      <c r="F19" s="711"/>
      <c r="G19" s="719"/>
      <c r="H19" s="719"/>
      <c r="I19" s="719"/>
      <c r="J19" s="711"/>
      <c r="K19" s="711"/>
      <c r="L19" s="711"/>
      <c r="M19" s="711"/>
      <c r="N19" s="711"/>
      <c r="O19" s="711"/>
      <c r="P19" s="711"/>
      <c r="Q19" s="711"/>
      <c r="R19" s="711"/>
      <c r="S19" s="711"/>
      <c r="T19" s="711"/>
      <c r="U19" s="711"/>
      <c r="V19" s="711"/>
      <c r="W19" s="711"/>
      <c r="X19" s="711"/>
      <c r="Y19" s="711"/>
      <c r="Z19" s="711"/>
      <c r="AA19" s="261" t="s">
        <v>1055</v>
      </c>
      <c r="AB19" s="711"/>
      <c r="AC19" s="769"/>
      <c r="AD19" s="349"/>
      <c r="AE19" s="349"/>
      <c r="AF19" s="349"/>
      <c r="AG19" s="766"/>
      <c r="AH19" s="766"/>
      <c r="AI19" s="766"/>
      <c r="AJ19" s="766"/>
      <c r="AK19" s="766"/>
    </row>
    <row r="20" spans="2:37" ht="20.5" customHeight="1" x14ac:dyDescent="0.35">
      <c r="B20" s="357"/>
      <c r="C20" s="763"/>
      <c r="D20" s="711"/>
      <c r="E20" s="711"/>
      <c r="F20" s="711"/>
      <c r="G20" s="719"/>
      <c r="H20" s="719"/>
      <c r="I20" s="719"/>
      <c r="J20" s="711"/>
      <c r="K20" s="711"/>
      <c r="L20" s="711"/>
      <c r="M20" s="711"/>
      <c r="N20" s="711"/>
      <c r="O20" s="711"/>
      <c r="P20" s="711"/>
      <c r="Q20" s="711"/>
      <c r="R20" s="711"/>
      <c r="S20" s="711"/>
      <c r="T20" s="711"/>
      <c r="U20" s="711"/>
      <c r="V20" s="711"/>
      <c r="W20" s="711"/>
      <c r="X20" s="711"/>
      <c r="Y20" s="711"/>
      <c r="Z20" s="711"/>
      <c r="AA20" s="261" t="s">
        <v>1056</v>
      </c>
      <c r="AB20" s="711"/>
      <c r="AC20" s="769"/>
      <c r="AD20" s="349"/>
      <c r="AE20" s="349"/>
      <c r="AF20" s="349"/>
      <c r="AG20" s="766"/>
      <c r="AH20" s="766"/>
      <c r="AI20" s="766"/>
      <c r="AJ20" s="766"/>
      <c r="AK20" s="766"/>
    </row>
    <row r="21" spans="2:37" ht="24" x14ac:dyDescent="0.35">
      <c r="B21" s="357"/>
      <c r="C21" s="763"/>
      <c r="D21" s="711"/>
      <c r="E21" s="711"/>
      <c r="F21" s="711"/>
      <c r="G21" s="719"/>
      <c r="H21" s="719"/>
      <c r="I21" s="719"/>
      <c r="J21" s="711"/>
      <c r="K21" s="711"/>
      <c r="L21" s="711"/>
      <c r="M21" s="711"/>
      <c r="N21" s="711"/>
      <c r="O21" s="711"/>
      <c r="P21" s="711"/>
      <c r="Q21" s="711"/>
      <c r="R21" s="711"/>
      <c r="S21" s="711"/>
      <c r="T21" s="711"/>
      <c r="U21" s="711"/>
      <c r="V21" s="711"/>
      <c r="W21" s="711"/>
      <c r="X21" s="711"/>
      <c r="Y21" s="711"/>
      <c r="Z21" s="711"/>
      <c r="AA21" s="261" t="s">
        <v>1063</v>
      </c>
      <c r="AB21" s="711"/>
      <c r="AC21" s="769"/>
      <c r="AD21" s="349"/>
      <c r="AE21" s="349"/>
      <c r="AF21" s="349"/>
      <c r="AG21" s="766"/>
      <c r="AH21" s="766"/>
      <c r="AI21" s="766"/>
      <c r="AJ21" s="766"/>
      <c r="AK21" s="766"/>
    </row>
    <row r="22" spans="2:37" ht="24" x14ac:dyDescent="0.35">
      <c r="B22" s="357"/>
      <c r="C22" s="763"/>
      <c r="D22" s="711"/>
      <c r="E22" s="711"/>
      <c r="F22" s="711"/>
      <c r="G22" s="719"/>
      <c r="H22" s="719"/>
      <c r="I22" s="719"/>
      <c r="J22" s="711"/>
      <c r="K22" s="711"/>
      <c r="L22" s="711"/>
      <c r="M22" s="711"/>
      <c r="N22" s="711"/>
      <c r="O22" s="711"/>
      <c r="P22" s="711"/>
      <c r="Q22" s="711"/>
      <c r="R22" s="711"/>
      <c r="S22" s="711"/>
      <c r="T22" s="711"/>
      <c r="U22" s="711"/>
      <c r="V22" s="711"/>
      <c r="W22" s="711"/>
      <c r="X22" s="711"/>
      <c r="Y22" s="711"/>
      <c r="Z22" s="711"/>
      <c r="AA22" s="261" t="s">
        <v>1064</v>
      </c>
      <c r="AB22" s="711"/>
      <c r="AC22" s="769"/>
      <c r="AD22" s="350"/>
      <c r="AE22" s="350"/>
      <c r="AF22" s="350"/>
      <c r="AG22" s="766"/>
      <c r="AH22" s="766"/>
      <c r="AI22" s="766"/>
      <c r="AJ22" s="766"/>
      <c r="AK22" s="766"/>
    </row>
    <row r="23" spans="2:37" ht="19" customHeight="1" x14ac:dyDescent="0.35">
      <c r="B23" s="357"/>
      <c r="C23" s="764"/>
      <c r="D23" s="759"/>
      <c r="E23" s="759"/>
      <c r="F23" s="759"/>
      <c r="G23" s="720"/>
      <c r="H23" s="720"/>
      <c r="I23" s="720"/>
      <c r="J23" s="759"/>
      <c r="K23" s="759"/>
      <c r="L23" s="759"/>
      <c r="M23" s="759"/>
      <c r="N23" s="759"/>
      <c r="O23" s="759"/>
      <c r="P23" s="759"/>
      <c r="Q23" s="759"/>
      <c r="R23" s="759"/>
      <c r="S23" s="759"/>
      <c r="T23" s="759"/>
      <c r="U23" s="759"/>
      <c r="V23" s="759"/>
      <c r="W23" s="759"/>
      <c r="X23" s="759"/>
      <c r="Y23" s="759"/>
      <c r="Z23" s="759"/>
      <c r="AA23" s="261" t="s">
        <v>1068</v>
      </c>
      <c r="AB23" s="759"/>
      <c r="AC23" s="770"/>
      <c r="AD23" s="333"/>
      <c r="AE23" s="333"/>
      <c r="AF23" s="333"/>
      <c r="AG23" s="767"/>
      <c r="AH23" s="767"/>
      <c r="AI23" s="767"/>
      <c r="AJ23" s="767"/>
      <c r="AK23" s="767"/>
    </row>
    <row r="24" spans="2:37" ht="32" customHeight="1" x14ac:dyDescent="0.35">
      <c r="B24" s="357"/>
      <c r="C24" s="324" t="s">
        <v>1431</v>
      </c>
      <c r="D24" s="325" t="s">
        <v>1482</v>
      </c>
      <c r="E24" s="359" t="s">
        <v>1608</v>
      </c>
      <c r="F24" s="328" t="s">
        <v>2011</v>
      </c>
      <c r="G24" s="326" t="s">
        <v>1441</v>
      </c>
      <c r="H24" s="261" t="s">
        <v>1500</v>
      </c>
      <c r="I24" s="323" t="s">
        <v>1642</v>
      </c>
      <c r="J24" s="261" t="s">
        <v>1561</v>
      </c>
      <c r="K24" s="261" t="s">
        <v>2025</v>
      </c>
      <c r="L24" s="323" t="s">
        <v>1642</v>
      </c>
      <c r="M24" s="261" t="s">
        <v>1969</v>
      </c>
      <c r="N24" s="261" t="s">
        <v>1644</v>
      </c>
      <c r="O24" s="261" t="s">
        <v>1970</v>
      </c>
      <c r="P24" s="360">
        <v>0.5</v>
      </c>
      <c r="Q24" s="360">
        <v>0.5</v>
      </c>
      <c r="R24" s="360"/>
      <c r="S24" s="360"/>
      <c r="T24" s="360">
        <f>SUM(P24:S24)</f>
        <v>1</v>
      </c>
      <c r="U24" s="361"/>
      <c r="V24" s="361"/>
      <c r="W24" s="361"/>
      <c r="X24" s="361"/>
      <c r="Y24" s="332"/>
      <c r="Z24" s="326" t="s">
        <v>1410</v>
      </c>
      <c r="AA24" s="261" t="s">
        <v>1082</v>
      </c>
      <c r="AB24" s="261" t="s">
        <v>1454</v>
      </c>
      <c r="AC24" s="367">
        <v>3200</v>
      </c>
      <c r="AD24" s="362"/>
      <c r="AE24" s="362">
        <v>0</v>
      </c>
      <c r="AF24" s="362">
        <f>+AC24+AD24-AE24</f>
        <v>3200</v>
      </c>
      <c r="AG24" s="372">
        <f>AC24*P24</f>
        <v>1600</v>
      </c>
      <c r="AH24" s="372">
        <f>AC24*Q24</f>
        <v>1600</v>
      </c>
      <c r="AI24" s="372">
        <f>AC24*R24</f>
        <v>0</v>
      </c>
      <c r="AJ24" s="372">
        <f>AC24*S24</f>
        <v>0</v>
      </c>
      <c r="AK24" s="372">
        <f>SUM(AG24:AJ24)</f>
        <v>3200</v>
      </c>
    </row>
    <row r="25" spans="2:37" ht="24" customHeight="1" x14ac:dyDescent="0.35">
      <c r="B25" s="357"/>
      <c r="C25" s="353" t="s">
        <v>1431</v>
      </c>
      <c r="D25" s="329" t="s">
        <v>1482</v>
      </c>
      <c r="E25" s="329" t="s">
        <v>1608</v>
      </c>
      <c r="F25" s="329" t="s">
        <v>2011</v>
      </c>
      <c r="G25" s="329" t="s">
        <v>1441</v>
      </c>
      <c r="H25" s="329" t="s">
        <v>1500</v>
      </c>
      <c r="I25" s="329" t="s">
        <v>1642</v>
      </c>
      <c r="J25" s="329" t="s">
        <v>1562</v>
      </c>
      <c r="K25" s="329" t="s">
        <v>2024</v>
      </c>
      <c r="L25" s="329" t="s">
        <v>1642</v>
      </c>
      <c r="M25" s="329" t="s">
        <v>1646</v>
      </c>
      <c r="N25" s="329" t="s">
        <v>1644</v>
      </c>
      <c r="O25" s="329" t="s">
        <v>1647</v>
      </c>
      <c r="P25" s="346">
        <v>0.1</v>
      </c>
      <c r="Q25" s="346">
        <v>0.2</v>
      </c>
      <c r="R25" s="346">
        <v>0.3</v>
      </c>
      <c r="S25" s="346">
        <v>0.4</v>
      </c>
      <c r="T25" s="346">
        <f t="shared" ref="T25:T38" si="0">SUM(P25:S25)</f>
        <v>1</v>
      </c>
      <c r="U25" s="346"/>
      <c r="V25" s="771"/>
      <c r="W25" s="771"/>
      <c r="X25" s="771"/>
      <c r="Y25" s="771"/>
      <c r="Z25" s="771" t="s">
        <v>1410</v>
      </c>
      <c r="AA25" s="261" t="s">
        <v>1110</v>
      </c>
      <c r="AB25" s="261" t="s">
        <v>1454</v>
      </c>
      <c r="AC25" s="368">
        <v>461.93</v>
      </c>
      <c r="AD25" s="335">
        <v>0</v>
      </c>
      <c r="AE25" s="335">
        <v>0</v>
      </c>
      <c r="AF25" s="335">
        <f t="shared" ref="AF25:AF39" si="1">+AC25+AD25-AE25</f>
        <v>461.93</v>
      </c>
      <c r="AG25" s="373">
        <f>AC25*P25</f>
        <v>46.193000000000005</v>
      </c>
      <c r="AH25" s="373">
        <f>AC25*Q25</f>
        <v>92.38600000000001</v>
      </c>
      <c r="AI25" s="373">
        <f>AC25*R25</f>
        <v>138.57900000000001</v>
      </c>
      <c r="AJ25" s="373">
        <f>AC25*S25</f>
        <v>184.77200000000002</v>
      </c>
      <c r="AK25" s="373">
        <f>SUM(AG25:AJ25)</f>
        <v>461.93000000000006</v>
      </c>
    </row>
    <row r="26" spans="2:37" ht="24" x14ac:dyDescent="0.35">
      <c r="B26" s="357"/>
      <c r="C26" s="324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347"/>
      <c r="Q26" s="347"/>
      <c r="R26" s="347"/>
      <c r="S26" s="347"/>
      <c r="T26" s="347"/>
      <c r="U26" s="347"/>
      <c r="V26" s="772"/>
      <c r="W26" s="772"/>
      <c r="X26" s="772"/>
      <c r="Y26" s="772"/>
      <c r="Z26" s="772"/>
      <c r="AA26" s="261" t="s">
        <v>1111</v>
      </c>
      <c r="AB26" s="261"/>
      <c r="AC26" s="368">
        <v>100</v>
      </c>
      <c r="AD26" s="335"/>
      <c r="AE26" s="335"/>
      <c r="AF26" s="335"/>
      <c r="AG26" s="373">
        <f>AC26/4</f>
        <v>25</v>
      </c>
      <c r="AH26" s="373">
        <f>AC26/4</f>
        <v>25</v>
      </c>
      <c r="AI26" s="373">
        <f>AC26/4</f>
        <v>25</v>
      </c>
      <c r="AJ26" s="373">
        <f>AC26/4</f>
        <v>25</v>
      </c>
      <c r="AK26" s="373">
        <f>SUM(AG26:AJ26)</f>
        <v>100</v>
      </c>
    </row>
    <row r="27" spans="2:37" ht="94" customHeight="1" x14ac:dyDescent="0.35">
      <c r="B27" s="357"/>
      <c r="C27" s="324" t="s">
        <v>1431</v>
      </c>
      <c r="D27" s="325" t="s">
        <v>1482</v>
      </c>
      <c r="E27" s="261" t="s">
        <v>1608</v>
      </c>
      <c r="F27" s="324" t="s">
        <v>2011</v>
      </c>
      <c r="G27" s="326" t="s">
        <v>1441</v>
      </c>
      <c r="H27" s="261" t="s">
        <v>1500</v>
      </c>
      <c r="I27" s="323" t="s">
        <v>1642</v>
      </c>
      <c r="J27" s="261" t="s">
        <v>1562</v>
      </c>
      <c r="K27" s="261" t="s">
        <v>2027</v>
      </c>
      <c r="L27" s="323" t="s">
        <v>1642</v>
      </c>
      <c r="M27" s="328" t="s">
        <v>1648</v>
      </c>
      <c r="N27" s="261" t="s">
        <v>1644</v>
      </c>
      <c r="O27" s="328" t="s">
        <v>1649</v>
      </c>
      <c r="P27" s="364">
        <v>0.1</v>
      </c>
      <c r="Q27" s="364">
        <v>0.2</v>
      </c>
      <c r="R27" s="364">
        <v>0.3</v>
      </c>
      <c r="S27" s="364">
        <v>0.4</v>
      </c>
      <c r="T27" s="364">
        <f t="shared" ref="T27" si="2">SUM(P27:S27)</f>
        <v>1</v>
      </c>
      <c r="U27" s="365"/>
      <c r="V27" s="365"/>
      <c r="W27" s="365"/>
      <c r="X27" s="337"/>
      <c r="Y27" s="332"/>
      <c r="Z27" s="329" t="s">
        <v>1410</v>
      </c>
      <c r="AA27" s="261" t="s">
        <v>1113</v>
      </c>
      <c r="AB27" s="261" t="s">
        <v>1454</v>
      </c>
      <c r="AC27" s="367">
        <v>1500</v>
      </c>
      <c r="AD27" s="363">
        <v>0</v>
      </c>
      <c r="AE27" s="363">
        <v>0</v>
      </c>
      <c r="AF27" s="363">
        <f t="shared" si="1"/>
        <v>1500</v>
      </c>
      <c r="AG27" s="372">
        <f>AC27*P27</f>
        <v>150</v>
      </c>
      <c r="AH27" s="372">
        <f>AC27*Q27</f>
        <v>300</v>
      </c>
      <c r="AI27" s="372">
        <f>AC27*R27</f>
        <v>450</v>
      </c>
      <c r="AJ27" s="372">
        <f>AC27*S27</f>
        <v>600</v>
      </c>
      <c r="AK27" s="372">
        <f>SUM(AG27:AJ27)</f>
        <v>1500</v>
      </c>
    </row>
    <row r="28" spans="2:37" ht="27" customHeight="1" x14ac:dyDescent="0.35">
      <c r="B28" s="357"/>
      <c r="C28" s="756" t="s">
        <v>1431</v>
      </c>
      <c r="D28" s="718" t="s">
        <v>1482</v>
      </c>
      <c r="E28" s="718" t="s">
        <v>1608</v>
      </c>
      <c r="F28" s="718" t="s">
        <v>2011</v>
      </c>
      <c r="G28" s="718" t="s">
        <v>1441</v>
      </c>
      <c r="H28" s="718" t="s">
        <v>1500</v>
      </c>
      <c r="I28" s="718" t="s">
        <v>1642</v>
      </c>
      <c r="J28" s="718" t="s">
        <v>1563</v>
      </c>
      <c r="K28" s="718" t="s">
        <v>2028</v>
      </c>
      <c r="L28" s="718" t="s">
        <v>1642</v>
      </c>
      <c r="M28" s="718" t="s">
        <v>1650</v>
      </c>
      <c r="N28" s="718" t="s">
        <v>1644</v>
      </c>
      <c r="O28" s="718" t="s">
        <v>1651</v>
      </c>
      <c r="P28" s="758">
        <v>0.5</v>
      </c>
      <c r="Q28" s="758">
        <v>0.5</v>
      </c>
      <c r="R28" s="758">
        <v>0</v>
      </c>
      <c r="S28" s="758">
        <v>0</v>
      </c>
      <c r="T28" s="758">
        <f>SUM(P28:Q34)</f>
        <v>1</v>
      </c>
      <c r="U28" s="758"/>
      <c r="V28" s="758"/>
      <c r="W28" s="758"/>
      <c r="X28" s="758"/>
      <c r="Y28" s="758"/>
      <c r="Z28" s="758" t="s">
        <v>1410</v>
      </c>
      <c r="AA28" s="261" t="s">
        <v>1122</v>
      </c>
      <c r="AB28" s="329" t="s">
        <v>1454</v>
      </c>
      <c r="AC28" s="775">
        <v>31233.48</v>
      </c>
      <c r="AD28" s="338"/>
      <c r="AE28" s="338"/>
      <c r="AF28" s="338"/>
      <c r="AG28" s="773">
        <f>AC28/2</f>
        <v>15616.74</v>
      </c>
      <c r="AH28" s="773">
        <f>AC28/2</f>
        <v>15616.74</v>
      </c>
      <c r="AI28" s="773">
        <v>0</v>
      </c>
      <c r="AJ28" s="773">
        <v>0</v>
      </c>
      <c r="AK28" s="773">
        <f>AC28</f>
        <v>31233.48</v>
      </c>
    </row>
    <row r="29" spans="2:37" ht="48" x14ac:dyDescent="0.35">
      <c r="B29" s="357"/>
      <c r="C29" s="760"/>
      <c r="D29" s="719"/>
      <c r="E29" s="719"/>
      <c r="F29" s="719"/>
      <c r="G29" s="719"/>
      <c r="H29" s="719"/>
      <c r="I29" s="719"/>
      <c r="J29" s="719"/>
      <c r="K29" s="719"/>
      <c r="L29" s="719"/>
      <c r="M29" s="719"/>
      <c r="N29" s="719"/>
      <c r="O29" s="719"/>
      <c r="P29" s="711"/>
      <c r="Q29" s="711"/>
      <c r="R29" s="711"/>
      <c r="S29" s="711"/>
      <c r="T29" s="711"/>
      <c r="U29" s="711"/>
      <c r="V29" s="711"/>
      <c r="W29" s="711"/>
      <c r="X29" s="711"/>
      <c r="Y29" s="711"/>
      <c r="Z29" s="711"/>
      <c r="AA29" s="261" t="s">
        <v>1146</v>
      </c>
      <c r="AB29" s="351"/>
      <c r="AC29" s="776"/>
      <c r="AD29" s="348">
        <v>0</v>
      </c>
      <c r="AE29" s="348">
        <v>0</v>
      </c>
      <c r="AF29" s="348">
        <f>+AC28+AD29-AE29</f>
        <v>31233.48</v>
      </c>
      <c r="AG29" s="774"/>
      <c r="AH29" s="774"/>
      <c r="AI29" s="774"/>
      <c r="AJ29" s="774"/>
      <c r="AK29" s="774"/>
    </row>
    <row r="30" spans="2:37" ht="23.5" customHeight="1" x14ac:dyDescent="0.35">
      <c r="B30" s="357"/>
      <c r="C30" s="760"/>
      <c r="D30" s="719"/>
      <c r="E30" s="719"/>
      <c r="F30" s="719"/>
      <c r="G30" s="719"/>
      <c r="H30" s="719"/>
      <c r="I30" s="719"/>
      <c r="J30" s="719"/>
      <c r="K30" s="719"/>
      <c r="L30" s="719"/>
      <c r="M30" s="719"/>
      <c r="N30" s="719"/>
      <c r="O30" s="719"/>
      <c r="P30" s="711"/>
      <c r="Q30" s="711"/>
      <c r="R30" s="711"/>
      <c r="S30" s="711"/>
      <c r="T30" s="711"/>
      <c r="U30" s="711"/>
      <c r="V30" s="711"/>
      <c r="W30" s="711"/>
      <c r="X30" s="711"/>
      <c r="Y30" s="711"/>
      <c r="Z30" s="711"/>
      <c r="AA30" s="261" t="s">
        <v>1153</v>
      </c>
      <c r="AB30" s="351"/>
      <c r="AC30" s="776"/>
      <c r="AD30" s="349"/>
      <c r="AE30" s="349"/>
      <c r="AF30" s="349"/>
      <c r="AG30" s="774"/>
      <c r="AH30" s="774"/>
      <c r="AI30" s="774"/>
      <c r="AJ30" s="774"/>
      <c r="AK30" s="774"/>
    </row>
    <row r="31" spans="2:37" ht="28.5" customHeight="1" x14ac:dyDescent="0.35">
      <c r="B31" s="357"/>
      <c r="C31" s="760"/>
      <c r="D31" s="719"/>
      <c r="E31" s="719"/>
      <c r="F31" s="719"/>
      <c r="G31" s="719"/>
      <c r="H31" s="719"/>
      <c r="I31" s="719"/>
      <c r="J31" s="719"/>
      <c r="K31" s="719"/>
      <c r="L31" s="719"/>
      <c r="M31" s="719"/>
      <c r="N31" s="719"/>
      <c r="O31" s="719"/>
      <c r="P31" s="711"/>
      <c r="Q31" s="711"/>
      <c r="R31" s="711"/>
      <c r="S31" s="711"/>
      <c r="T31" s="711"/>
      <c r="U31" s="711"/>
      <c r="V31" s="711"/>
      <c r="W31" s="711"/>
      <c r="X31" s="711"/>
      <c r="Y31" s="711"/>
      <c r="Z31" s="711"/>
      <c r="AA31" s="261" t="s">
        <v>1161</v>
      </c>
      <c r="AB31" s="351"/>
      <c r="AC31" s="776"/>
      <c r="AD31" s="349"/>
      <c r="AE31" s="349"/>
      <c r="AF31" s="349"/>
      <c r="AG31" s="774"/>
      <c r="AH31" s="774"/>
      <c r="AI31" s="774"/>
      <c r="AJ31" s="774"/>
      <c r="AK31" s="774"/>
    </row>
    <row r="32" spans="2:37" ht="64.5" customHeight="1" x14ac:dyDescent="0.35">
      <c r="B32" s="357"/>
      <c r="C32" s="760"/>
      <c r="D32" s="719"/>
      <c r="E32" s="719"/>
      <c r="F32" s="719"/>
      <c r="G32" s="351"/>
      <c r="H32" s="719"/>
      <c r="I32" s="719"/>
      <c r="J32" s="719"/>
      <c r="K32" s="719"/>
      <c r="L32" s="719"/>
      <c r="M32" s="719"/>
      <c r="N32" s="719"/>
      <c r="O32" s="719"/>
      <c r="P32" s="711"/>
      <c r="Q32" s="711"/>
      <c r="R32" s="711"/>
      <c r="S32" s="711"/>
      <c r="T32" s="711"/>
      <c r="U32" s="711"/>
      <c r="V32" s="711"/>
      <c r="W32" s="711"/>
      <c r="X32" s="711"/>
      <c r="Y32" s="711"/>
      <c r="Z32" s="351"/>
      <c r="AA32" s="261" t="s">
        <v>1157</v>
      </c>
      <c r="AB32" s="351"/>
      <c r="AC32" s="776"/>
      <c r="AD32" s="349"/>
      <c r="AE32" s="349"/>
      <c r="AF32" s="349"/>
      <c r="AG32" s="774"/>
      <c r="AH32" s="774"/>
      <c r="AI32" s="774"/>
      <c r="AJ32" s="774"/>
      <c r="AK32" s="774"/>
    </row>
    <row r="33" spans="2:37" ht="36" hidden="1" x14ac:dyDescent="0.35">
      <c r="B33" s="357"/>
      <c r="C33" s="354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2"/>
      <c r="Q33" s="352"/>
      <c r="R33" s="352"/>
      <c r="S33" s="352"/>
      <c r="T33" s="352"/>
      <c r="U33" s="347"/>
      <c r="V33" s="347"/>
      <c r="W33" s="347"/>
      <c r="X33" s="347"/>
      <c r="Y33" s="347"/>
      <c r="Z33" s="351"/>
      <c r="AA33" s="261" t="s">
        <v>1163</v>
      </c>
      <c r="AB33" s="351"/>
      <c r="AC33" s="369"/>
      <c r="AD33" s="350"/>
      <c r="AE33" s="350"/>
      <c r="AF33" s="350"/>
      <c r="AG33" s="374"/>
      <c r="AH33" s="374"/>
      <c r="AI33" s="374"/>
      <c r="AJ33" s="374"/>
      <c r="AK33" s="374"/>
    </row>
    <row r="34" spans="2:37" ht="48" hidden="1" x14ac:dyDescent="0.35">
      <c r="B34" s="357"/>
      <c r="C34" s="324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347"/>
      <c r="Q34" s="347"/>
      <c r="R34" s="347"/>
      <c r="S34" s="347"/>
      <c r="T34" s="347"/>
      <c r="U34" s="339"/>
      <c r="V34" s="339"/>
      <c r="W34" s="339"/>
      <c r="X34" s="339"/>
      <c r="Y34" s="339"/>
      <c r="Z34" s="261"/>
      <c r="AA34" s="261" t="s">
        <v>1167</v>
      </c>
      <c r="AB34" s="261"/>
      <c r="AC34" s="368"/>
      <c r="AD34" s="333"/>
      <c r="AE34" s="333"/>
      <c r="AF34" s="333"/>
      <c r="AG34" s="375"/>
      <c r="AH34" s="375"/>
      <c r="AI34" s="375"/>
      <c r="AJ34" s="375"/>
      <c r="AK34" s="375"/>
    </row>
    <row r="35" spans="2:37" ht="156" x14ac:dyDescent="0.35">
      <c r="B35" s="357"/>
      <c r="C35" s="330" t="s">
        <v>1431</v>
      </c>
      <c r="D35" s="330" t="s">
        <v>1482</v>
      </c>
      <c r="E35" s="330" t="s">
        <v>1608</v>
      </c>
      <c r="F35" s="330" t="s">
        <v>2011</v>
      </c>
      <c r="G35" s="330" t="s">
        <v>1441</v>
      </c>
      <c r="H35" s="330" t="s">
        <v>1500</v>
      </c>
      <c r="I35" s="330" t="s">
        <v>1642</v>
      </c>
      <c r="J35" s="330" t="s">
        <v>1563</v>
      </c>
      <c r="K35" s="330" t="s">
        <v>2029</v>
      </c>
      <c r="L35" s="330" t="s">
        <v>1642</v>
      </c>
      <c r="M35" s="330" t="s">
        <v>1652</v>
      </c>
      <c r="N35" s="330" t="s">
        <v>1644</v>
      </c>
      <c r="O35" s="330" t="s">
        <v>1653</v>
      </c>
      <c r="P35" s="340">
        <v>0.5</v>
      </c>
      <c r="Q35" s="340">
        <v>0.5</v>
      </c>
      <c r="R35" s="327">
        <v>0</v>
      </c>
      <c r="S35" s="327">
        <v>0</v>
      </c>
      <c r="T35" s="327">
        <f t="shared" si="0"/>
        <v>1</v>
      </c>
      <c r="U35" s="346"/>
      <c r="V35" s="327"/>
      <c r="W35" s="327"/>
      <c r="X35" s="327"/>
      <c r="Y35" s="341"/>
      <c r="Z35" s="331" t="s">
        <v>1410</v>
      </c>
      <c r="AA35" s="261" t="s">
        <v>1184</v>
      </c>
      <c r="AB35" s="330" t="s">
        <v>1456</v>
      </c>
      <c r="AC35" s="370">
        <v>1100</v>
      </c>
      <c r="AD35" s="335">
        <v>0</v>
      </c>
      <c r="AE35" s="335">
        <v>0</v>
      </c>
      <c r="AF35" s="335">
        <f t="shared" si="1"/>
        <v>1100</v>
      </c>
      <c r="AG35" s="376">
        <f>AC35/2</f>
        <v>550</v>
      </c>
      <c r="AH35" s="376">
        <f>AC35/2</f>
        <v>550</v>
      </c>
      <c r="AI35" s="376">
        <v>0</v>
      </c>
      <c r="AJ35" s="376">
        <v>0</v>
      </c>
      <c r="AK35" s="376">
        <f>AC35</f>
        <v>1100</v>
      </c>
    </row>
    <row r="36" spans="2:37" ht="120" x14ac:dyDescent="0.35">
      <c r="B36" s="357"/>
      <c r="C36" s="324" t="s">
        <v>1431</v>
      </c>
      <c r="D36" s="325" t="s">
        <v>1482</v>
      </c>
      <c r="E36" s="261" t="s">
        <v>1608</v>
      </c>
      <c r="F36" s="324" t="s">
        <v>2011</v>
      </c>
      <c r="G36" s="326" t="s">
        <v>1441</v>
      </c>
      <c r="H36" s="261" t="s">
        <v>1500</v>
      </c>
      <c r="I36" s="323" t="s">
        <v>1642</v>
      </c>
      <c r="J36" s="261" t="s">
        <v>1562</v>
      </c>
      <c r="K36" s="261" t="s">
        <v>2030</v>
      </c>
      <c r="L36" s="323" t="s">
        <v>1642</v>
      </c>
      <c r="M36" s="261" t="s">
        <v>1971</v>
      </c>
      <c r="N36" s="261" t="s">
        <v>1644</v>
      </c>
      <c r="O36" s="261" t="s">
        <v>1972</v>
      </c>
      <c r="P36" s="334">
        <v>0.25</v>
      </c>
      <c r="Q36" s="334">
        <v>0.25</v>
      </c>
      <c r="R36" s="336">
        <v>0.25</v>
      </c>
      <c r="S36" s="336">
        <v>0.25</v>
      </c>
      <c r="T36" s="336">
        <f t="shared" ref="T36:T37" si="3">SUM(P36:S36)</f>
        <v>1</v>
      </c>
      <c r="U36" s="337"/>
      <c r="V36" s="337"/>
      <c r="W36" s="337"/>
      <c r="X36" s="337"/>
      <c r="Y36" s="342">
        <f>SUM(U36:X36)</f>
        <v>0</v>
      </c>
      <c r="Z36" s="328" t="s">
        <v>1414</v>
      </c>
      <c r="AA36" s="261" t="s">
        <v>1265</v>
      </c>
      <c r="AB36" s="261" t="s">
        <v>1454</v>
      </c>
      <c r="AC36" s="366">
        <v>2665.96</v>
      </c>
      <c r="AD36" s="335">
        <v>0</v>
      </c>
      <c r="AE36" s="335">
        <v>0</v>
      </c>
      <c r="AF36" s="335">
        <f t="shared" si="1"/>
        <v>2665.96</v>
      </c>
      <c r="AG36" s="376">
        <f>AC36/4</f>
        <v>666.49</v>
      </c>
      <c r="AH36" s="376">
        <f>AC36/4</f>
        <v>666.49</v>
      </c>
      <c r="AI36" s="376">
        <f>AC36/4</f>
        <v>666.49</v>
      </c>
      <c r="AJ36" s="376">
        <f>AC36/4</f>
        <v>666.49</v>
      </c>
      <c r="AK36" s="376">
        <f>AC36</f>
        <v>2665.96</v>
      </c>
    </row>
    <row r="37" spans="2:37" ht="120" x14ac:dyDescent="0.35">
      <c r="B37" s="357"/>
      <c r="C37" s="324" t="s">
        <v>1431</v>
      </c>
      <c r="D37" s="325" t="s">
        <v>1482</v>
      </c>
      <c r="E37" s="261" t="s">
        <v>1608</v>
      </c>
      <c r="F37" s="324" t="s">
        <v>2011</v>
      </c>
      <c r="G37" s="326" t="s">
        <v>1441</v>
      </c>
      <c r="H37" s="261" t="s">
        <v>1500</v>
      </c>
      <c r="I37" s="323" t="s">
        <v>1642</v>
      </c>
      <c r="J37" s="261" t="s">
        <v>1562</v>
      </c>
      <c r="K37" s="261" t="s">
        <v>2031</v>
      </c>
      <c r="L37" s="323" t="s">
        <v>1642</v>
      </c>
      <c r="M37" s="328" t="s">
        <v>1973</v>
      </c>
      <c r="N37" s="261" t="s">
        <v>1644</v>
      </c>
      <c r="O37" s="261" t="s">
        <v>1974</v>
      </c>
      <c r="P37" s="336">
        <v>0</v>
      </c>
      <c r="Q37" s="336">
        <v>0.5</v>
      </c>
      <c r="R37" s="336">
        <v>0.5</v>
      </c>
      <c r="S37" s="336">
        <v>0</v>
      </c>
      <c r="T37" s="336">
        <f t="shared" si="3"/>
        <v>1</v>
      </c>
      <c r="U37" s="337"/>
      <c r="V37" s="337"/>
      <c r="W37" s="337"/>
      <c r="X37" s="337"/>
      <c r="Y37" s="342"/>
      <c r="Z37" s="326" t="s">
        <v>1414</v>
      </c>
      <c r="AA37" s="261" t="s">
        <v>1266</v>
      </c>
      <c r="AB37" s="261" t="s">
        <v>1454</v>
      </c>
      <c r="AC37" s="368">
        <v>10000</v>
      </c>
      <c r="AD37" s="335">
        <v>0</v>
      </c>
      <c r="AE37" s="335">
        <v>0</v>
      </c>
      <c r="AF37" s="335">
        <f t="shared" si="1"/>
        <v>10000</v>
      </c>
      <c r="AG37" s="376">
        <v>0</v>
      </c>
      <c r="AH37" s="376">
        <f>AC37</f>
        <v>10000</v>
      </c>
      <c r="AI37" s="376">
        <v>0</v>
      </c>
      <c r="AJ37" s="376">
        <v>0</v>
      </c>
      <c r="AK37" s="376">
        <f>AC37</f>
        <v>10000</v>
      </c>
    </row>
    <row r="38" spans="2:37" ht="24" customHeight="1" x14ac:dyDescent="0.35">
      <c r="B38" s="357"/>
      <c r="C38" s="329" t="s">
        <v>1431</v>
      </c>
      <c r="D38" s="329" t="s">
        <v>1482</v>
      </c>
      <c r="E38" s="329" t="s">
        <v>1608</v>
      </c>
      <c r="F38" s="329" t="s">
        <v>2011</v>
      </c>
      <c r="G38" s="329" t="s">
        <v>1441</v>
      </c>
      <c r="H38" s="329" t="s">
        <v>1500</v>
      </c>
      <c r="I38" s="329" t="s">
        <v>1642</v>
      </c>
      <c r="J38" s="329" t="s">
        <v>1562</v>
      </c>
      <c r="K38" s="329" t="s">
        <v>2032</v>
      </c>
      <c r="L38" s="329" t="s">
        <v>1642</v>
      </c>
      <c r="M38" s="329" t="s">
        <v>1975</v>
      </c>
      <c r="N38" s="329" t="s">
        <v>1644</v>
      </c>
      <c r="O38" s="329" t="s">
        <v>1976</v>
      </c>
      <c r="P38" s="346"/>
      <c r="Q38" s="346">
        <v>0.5</v>
      </c>
      <c r="R38" s="346">
        <v>0.5</v>
      </c>
      <c r="S38" s="346">
        <v>0</v>
      </c>
      <c r="T38" s="346">
        <f t="shared" si="0"/>
        <v>1</v>
      </c>
      <c r="U38" s="771"/>
      <c r="V38" s="771"/>
      <c r="W38" s="771"/>
      <c r="X38" s="771"/>
      <c r="Y38" s="771"/>
      <c r="Z38" s="329" t="s">
        <v>1414</v>
      </c>
      <c r="AA38" s="261" t="s">
        <v>1267</v>
      </c>
      <c r="AB38" s="329" t="s">
        <v>1454</v>
      </c>
      <c r="AC38" s="368">
        <v>60000</v>
      </c>
      <c r="AD38" s="335">
        <v>0</v>
      </c>
      <c r="AE38" s="335">
        <v>0</v>
      </c>
      <c r="AF38" s="335">
        <f t="shared" si="1"/>
        <v>60000</v>
      </c>
      <c r="AG38" s="376">
        <v>0</v>
      </c>
      <c r="AH38" s="376">
        <f>AC38/3</f>
        <v>20000</v>
      </c>
      <c r="AI38" s="376">
        <f>AC38/3</f>
        <v>20000</v>
      </c>
      <c r="AJ38" s="376">
        <f>AC38/3</f>
        <v>20000</v>
      </c>
      <c r="AK38" s="376">
        <f>AC38</f>
        <v>60000</v>
      </c>
    </row>
    <row r="39" spans="2:37" ht="48" x14ac:dyDescent="0.35">
      <c r="B39" s="357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347"/>
      <c r="Q39" s="347"/>
      <c r="R39" s="347"/>
      <c r="S39" s="347"/>
      <c r="T39" s="347"/>
      <c r="U39" s="772"/>
      <c r="V39" s="772"/>
      <c r="W39" s="772"/>
      <c r="X39" s="772"/>
      <c r="Y39" s="772"/>
      <c r="Z39" s="261"/>
      <c r="AA39" s="261" t="s">
        <v>1269</v>
      </c>
      <c r="AB39" s="261"/>
      <c r="AC39" s="368">
        <v>41300</v>
      </c>
      <c r="AD39" s="335">
        <v>0</v>
      </c>
      <c r="AE39" s="335">
        <v>0</v>
      </c>
      <c r="AF39" s="335">
        <f t="shared" si="1"/>
        <v>41300</v>
      </c>
      <c r="AG39" s="376">
        <v>0</v>
      </c>
      <c r="AH39" s="376">
        <f>AC39/2</f>
        <v>20650</v>
      </c>
      <c r="AI39" s="376">
        <f>AC39/2</f>
        <v>20650</v>
      </c>
      <c r="AJ39" s="376">
        <v>0</v>
      </c>
      <c r="AK39" s="376">
        <f>AC39</f>
        <v>41300</v>
      </c>
    </row>
    <row r="40" spans="2:37" ht="72.5" customHeight="1" x14ac:dyDescent="0.35">
      <c r="B40" s="358"/>
      <c r="C40" s="330" t="s">
        <v>2016</v>
      </c>
      <c r="D40" s="330" t="s">
        <v>1482</v>
      </c>
      <c r="E40" s="330" t="s">
        <v>1608</v>
      </c>
      <c r="F40" s="328" t="s">
        <v>2011</v>
      </c>
      <c r="G40" s="330"/>
      <c r="H40" s="330" t="s">
        <v>1500</v>
      </c>
      <c r="I40" s="330" t="s">
        <v>2017</v>
      </c>
      <c r="J40" s="330" t="s">
        <v>1561</v>
      </c>
      <c r="K40" s="328" t="s">
        <v>2033</v>
      </c>
      <c r="L40" s="330" t="s">
        <v>2017</v>
      </c>
      <c r="M40" s="330" t="s">
        <v>2018</v>
      </c>
      <c r="N40" s="330" t="s">
        <v>2019</v>
      </c>
      <c r="O40" s="330" t="s">
        <v>2020</v>
      </c>
      <c r="P40" s="340"/>
      <c r="Q40" s="340"/>
      <c r="R40" s="340">
        <v>0.5</v>
      </c>
      <c r="S40" s="340">
        <v>0.5</v>
      </c>
      <c r="T40" s="340">
        <v>1</v>
      </c>
      <c r="U40" s="336"/>
      <c r="V40" s="336"/>
      <c r="W40" s="336"/>
      <c r="X40" s="336"/>
      <c r="Y40" s="343"/>
      <c r="Z40" s="330" t="s">
        <v>2021</v>
      </c>
      <c r="AA40" s="328" t="s">
        <v>2022</v>
      </c>
      <c r="AB40" s="330" t="s">
        <v>2023</v>
      </c>
      <c r="AC40" s="366">
        <v>8561.32</v>
      </c>
      <c r="AD40" s="335"/>
      <c r="AE40" s="335"/>
      <c r="AF40" s="335"/>
      <c r="AG40" s="376"/>
      <c r="AH40" s="376"/>
      <c r="AI40" s="376">
        <f>AC40/2</f>
        <v>4280.66</v>
      </c>
      <c r="AJ40" s="376">
        <f>AC40/2</f>
        <v>4280.66</v>
      </c>
      <c r="AK40" s="376">
        <f>SUM(AI40:AJ40)</f>
        <v>8561.32</v>
      </c>
    </row>
    <row r="41" spans="2:37" x14ac:dyDescent="0.35">
      <c r="B41" s="357"/>
      <c r="C41" s="344"/>
      <c r="D41" s="344"/>
      <c r="E41" s="344"/>
      <c r="F41" s="261"/>
      <c r="G41" s="344"/>
      <c r="H41" s="344"/>
      <c r="I41" s="344"/>
      <c r="J41" s="344"/>
      <c r="K41" s="261"/>
      <c r="L41" s="344"/>
      <c r="M41" s="344"/>
      <c r="N41" s="344"/>
      <c r="O41" s="344"/>
      <c r="P41" s="344"/>
      <c r="Q41" s="344"/>
      <c r="R41" s="344"/>
      <c r="S41" s="344"/>
      <c r="T41" s="344"/>
      <c r="U41" s="344"/>
      <c r="V41" s="344"/>
      <c r="W41" s="344"/>
      <c r="X41" s="344"/>
      <c r="Y41" s="344"/>
      <c r="Z41" s="344"/>
      <c r="AA41" s="344"/>
      <c r="AB41" s="344"/>
      <c r="AC41" s="371">
        <f>SUM(AC11:AC40)</f>
        <v>864039.42999999993</v>
      </c>
      <c r="AD41" s="345">
        <f>SUM(AD11:AD39)</f>
        <v>0</v>
      </c>
      <c r="AE41" s="345">
        <f>SUM(AE11:AE39)</f>
        <v>0</v>
      </c>
      <c r="AF41" s="345">
        <f>SUM(AF11:AF39)</f>
        <v>855378.11</v>
      </c>
      <c r="AG41" s="345">
        <f>SUM(AG11:AG40)</f>
        <v>194633.60799999998</v>
      </c>
      <c r="AH41" s="345">
        <f>SUM(AH11:AH40)</f>
        <v>245479.80099999998</v>
      </c>
      <c r="AI41" s="345">
        <f>SUM(AI11:AI40)</f>
        <v>222189.91399999999</v>
      </c>
      <c r="AJ41" s="345">
        <f>SUM(AJ11:AJ40)</f>
        <v>201736.10699999999</v>
      </c>
      <c r="AK41" s="345">
        <f>SUM(AK11:AK40)</f>
        <v>864039.42999999993</v>
      </c>
    </row>
  </sheetData>
  <mergeCells count="98">
    <mergeCell ref="U38:U39"/>
    <mergeCell ref="V38:V39"/>
    <mergeCell ref="W38:W39"/>
    <mergeCell ref="X38:X39"/>
    <mergeCell ref="Y38:Y39"/>
    <mergeCell ref="AK28:AK32"/>
    <mergeCell ref="S28:S32"/>
    <mergeCell ref="T28:T32"/>
    <mergeCell ref="U28:U32"/>
    <mergeCell ref="V28:V32"/>
    <mergeCell ref="W28:W32"/>
    <mergeCell ref="X28:X32"/>
    <mergeCell ref="Z28:Z31"/>
    <mergeCell ref="AC28:AC32"/>
    <mergeCell ref="AG28:AG32"/>
    <mergeCell ref="AH28:AH32"/>
    <mergeCell ref="AI28:AI32"/>
    <mergeCell ref="AJ28:AJ32"/>
    <mergeCell ref="C28:C32"/>
    <mergeCell ref="D28:D32"/>
    <mergeCell ref="E28:E32"/>
    <mergeCell ref="F28:F32"/>
    <mergeCell ref="H28:H32"/>
    <mergeCell ref="G28:G31"/>
    <mergeCell ref="I28:I32"/>
    <mergeCell ref="J28:J32"/>
    <mergeCell ref="K28:K32"/>
    <mergeCell ref="L28:L32"/>
    <mergeCell ref="Y28:Y32"/>
    <mergeCell ref="M28:M32"/>
    <mergeCell ref="N28:N32"/>
    <mergeCell ref="O28:O32"/>
    <mergeCell ref="P28:P32"/>
    <mergeCell ref="Q28:Q32"/>
    <mergeCell ref="R28:R32"/>
    <mergeCell ref="V25:V26"/>
    <mergeCell ref="W25:W26"/>
    <mergeCell ref="X25:X26"/>
    <mergeCell ref="Y25:Y26"/>
    <mergeCell ref="Z25:Z26"/>
    <mergeCell ref="AK11:AK23"/>
    <mergeCell ref="W11:W23"/>
    <mergeCell ref="X11:X23"/>
    <mergeCell ref="Y11:Y23"/>
    <mergeCell ref="Z11:Z23"/>
    <mergeCell ref="AB11:AB23"/>
    <mergeCell ref="AC11:AC23"/>
    <mergeCell ref="AG11:AG23"/>
    <mergeCell ref="AH11:AH23"/>
    <mergeCell ref="AI11:AI23"/>
    <mergeCell ref="AJ11:AJ23"/>
    <mergeCell ref="G11:G23"/>
    <mergeCell ref="H11:H23"/>
    <mergeCell ref="I11:I23"/>
    <mergeCell ref="J11:J23"/>
    <mergeCell ref="K11:K23"/>
    <mergeCell ref="L11:L23"/>
    <mergeCell ref="AD8:AF8"/>
    <mergeCell ref="AG8:AK8"/>
    <mergeCell ref="AL8:AL9"/>
    <mergeCell ref="AM8:AR8"/>
    <mergeCell ref="Q11:Q23"/>
    <mergeCell ref="R11:R23"/>
    <mergeCell ref="T11:T23"/>
    <mergeCell ref="Z8:Z9"/>
    <mergeCell ref="AA8:AA9"/>
    <mergeCell ref="AB8:AB9"/>
    <mergeCell ref="AC8:AC9"/>
    <mergeCell ref="P8:T8"/>
    <mergeCell ref="U8:Y8"/>
    <mergeCell ref="U11:U23"/>
    <mergeCell ref="V11:V23"/>
    <mergeCell ref="AS8:AV8"/>
    <mergeCell ref="C11:C23"/>
    <mergeCell ref="D11:D23"/>
    <mergeCell ref="E11:E23"/>
    <mergeCell ref="F11:F23"/>
    <mergeCell ref="C8:E8"/>
    <mergeCell ref="F8:F9"/>
    <mergeCell ref="G8:G9"/>
    <mergeCell ref="H8:H9"/>
    <mergeCell ref="I8:I9"/>
    <mergeCell ref="J8:J9"/>
    <mergeCell ref="S11:S23"/>
    <mergeCell ref="M11:M23"/>
    <mergeCell ref="N11:N23"/>
    <mergeCell ref="O11:O23"/>
    <mergeCell ref="P11:P23"/>
    <mergeCell ref="B2:AU2"/>
    <mergeCell ref="B3:AU3"/>
    <mergeCell ref="B4:AU4"/>
    <mergeCell ref="C6:M6"/>
    <mergeCell ref="C7:M7"/>
    <mergeCell ref="N8:N9"/>
    <mergeCell ref="O8:O9"/>
    <mergeCell ref="K8:K9"/>
    <mergeCell ref="L8:L9"/>
    <mergeCell ref="M8:M9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MATRIZ</vt:lpstr>
      <vt:lpstr>BASE</vt:lpstr>
      <vt:lpstr>POA SEGURIDAD Y A. CONTROL 2026</vt:lpstr>
      <vt:lpstr>'POA SEGURIDAD Y A. CONTROL 2026'!Área_de_impresión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Mariela Ortiz Porteros</dc:creator>
  <cp:lastModifiedBy>Usuario</cp:lastModifiedBy>
  <dcterms:created xsi:type="dcterms:W3CDTF">2025-02-24T15:43:46Z</dcterms:created>
  <dcterms:modified xsi:type="dcterms:W3CDTF">2025-11-28T17:27:52Z</dcterms:modified>
</cp:coreProperties>
</file>